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365" yWindow="810" windowWidth="19320" windowHeight="9015"/>
  </bookViews>
  <sheets>
    <sheet name="Activity Schedule" sheetId="1" r:id="rId1"/>
    <sheet name="Cash Flow" sheetId="10" r:id="rId2"/>
  </sheets>
  <externalReferences>
    <externalReference r:id="rId3"/>
    <externalReference r:id="rId4"/>
    <externalReference r:id="rId5"/>
  </externalReferences>
  <definedNames>
    <definedName name="_xlnm._FilterDatabase" localSheetId="0" hidden="1">'Activity Schedule'!$A$4:$A$110</definedName>
    <definedName name="_xlnm._FilterDatabase" localSheetId="1" hidden="1">'Cash Flow'!$A$3:$A$16</definedName>
    <definedName name="A___D_LOCK___KEY_CO">'[1]ADL Codes - Suppliers'!$C$2</definedName>
    <definedName name="ADT_SECURITY_SYSTEMS">'[1]ADL Codes - Suppliers'!$C$9</definedName>
    <definedName name="ALAN_JOHNSTON_PARTNERSHIP">'[1]ADL Codes - Suppliers'!$C$246</definedName>
    <definedName name="ANDREWS_ELECTRICAL">'[1]ADL Codes - Suppliers'!$C$27</definedName>
    <definedName name="ASHLEIGH_ENGINEERING">'[1]ADL Codes - Suppliers'!$C$18</definedName>
    <definedName name="AUTOBAR_BEVERAGE_SYSTEMS">'[1]ADL Codes - Suppliers'!$C$39</definedName>
    <definedName name="BERMAR__INTERNATIONAL__LIMITED">'[1]ADL Codes - Suppliers'!$C$44</definedName>
    <definedName name="BLMS_LIMITED">'[1]ADL Codes - Suppliers'!$C$47</definedName>
    <definedName name="CALDERDALE_CARPET">'[1]ADL Codes - Suppliers'!$C$56</definedName>
    <definedName name="CATERING_DESIGN_SERVICES_LTD">'[1]ADL Codes - Suppliers'!$C$62</definedName>
    <definedName name="CLENAGLASS_ELECTRIC">'[1]ADL Codes - Suppliers'!$C$117</definedName>
    <definedName name="COMET_GROUP">'[1]ADL Codes - Suppliers'!$C$135</definedName>
    <definedName name="COMPASS_ENERGY">'[1]ADL Codes - Suppliers'!$C$144</definedName>
    <definedName name="CONSORT_REFRIG.___AIR_CONDITIO">'[1]ADL Codes - Suppliers'!$C$148</definedName>
    <definedName name="COSALT">'[1]ADL Codes - Suppliers'!$C$156</definedName>
    <definedName name="COUNTRY_SEAT">'[1]ADL Codes - Suppliers'!$C$159</definedName>
    <definedName name="COUNTRYWIDE_GROUNDS_MAINTENANCE">'[1]ADL Codes - Suppliers'!$C$163</definedName>
    <definedName name="_xlnm.Criteria" localSheetId="0">'Activity Schedule'!#REF!</definedName>
    <definedName name="_xlnm.Criteria" localSheetId="1">'Cash Flow'!#REF!</definedName>
    <definedName name="D_COLEMAN_GARDENING_SERVICES">'[1]ADL Codes - Suppliers'!$C$128</definedName>
    <definedName name="DINE_O_QUICK">'[1]ADL Codes - Suppliers'!$C$166</definedName>
    <definedName name="EDGE___ELLISON_SOLICITORS">'[1]ADL Codes - Suppliers'!$C$169</definedName>
    <definedName name="Equipment" localSheetId="1">'[2]Summary 1 - A'!#REF!</definedName>
    <definedName name="Equipment">'[2]Summary 1 - A'!#REF!</definedName>
    <definedName name="EXCELSIOR_LIFTS">'[1]ADL Codes - Suppliers'!$C$174</definedName>
    <definedName name="G_H_FLOORING___INTERIORS">'[1]ADL Codes - Suppliers'!$C$180</definedName>
    <definedName name="GASKELL_CARPETS">'[1]ADL Codes - Suppliers'!$C$177</definedName>
    <definedName name="GEOFF_TILL_ELECTRICAL_CONTRACTORS">'[1]ADL Codes - Suppliers'!$C$405</definedName>
    <definedName name="GEOFFREY_COLETT_ASSOCIATES">'[1]ADL Codes - Suppliers'!$C$125</definedName>
    <definedName name="gfgfg" localSheetId="1">#REF!</definedName>
    <definedName name="gfgfg">#REF!</definedName>
    <definedName name="HAGS_PLAY">'[1]ADL Codes - Suppliers'!$C$188</definedName>
    <definedName name="HOCKEN_SOUND_LTD">'[1]ADL Codes - Suppliers'!$C$194</definedName>
    <definedName name="HOLDEN___LEE">'[1]ADL Codes - Suppliers'!$C$198</definedName>
    <definedName name="HOPE_ADVENTURE_PLAY">'[1]ADL Codes - Suppliers'!$C$201</definedName>
    <definedName name="ICL">'[1]ADL Codes - Suppliers'!$C$208</definedName>
    <definedName name="IMAGE_LIGHTING___DESIGN">'[1]ADL Codes - Suppliers'!$C$213</definedName>
    <definedName name="IMI_CORNELIUS">'[1]ADL Codes - Suppliers'!$C$217</definedName>
    <definedName name="j" localSheetId="1">#REF!</definedName>
    <definedName name="j">#REF!</definedName>
    <definedName name="JACKSON_DOHERTY_PARTNERSHIP">'[1]ADL Codes - Suppliers'!$C$240</definedName>
    <definedName name="JANES_FINE_ARTS">'[1]ADL Codes - Suppliers'!$C$243</definedName>
    <definedName name="KEEPERSCREST">'[1]ADL Codes - Suppliers'!$C$249</definedName>
    <definedName name="KIDDIE_THORN_FIRE_PROTECTION">'[1]ADL Codes - Suppliers'!$C$261</definedName>
    <definedName name="LLOYD_CATERING_EQUIPMENT">'[1]ADL Codes - Suppliers'!$C$264</definedName>
    <definedName name="LLOYD_MORGAN_DESIGN_ASSOCIATES">'[1]ADL Codes - Suppliers'!$C$323</definedName>
    <definedName name="LUCAS_SERVICE_UK">'[1]ADL Codes - Suppliers'!$C$326</definedName>
    <definedName name="M_M___G_M_WEAVER">'[1]ADL Codes - Suppliers'!$C$415</definedName>
    <definedName name="MADDOCKS_SHELLEY_PARTNERSHIP">'[1]ADL Codes - Suppliers'!$C$333</definedName>
    <definedName name="MICROWAVE_MARKETING">'[1]ADL Codes - Suppliers'!$C$336</definedName>
    <definedName name="MOTHERCARE">'[1]ADL Codes - Suppliers'!$C$340</definedName>
    <definedName name="NEWCASTLE_UNDER_LYME_BOROUGH_COUNCIL">'[1]ADL Codes - Suppliers'!$C$343</definedName>
    <definedName name="PEMBROOK_DESIGN">'[1]ADL Codes - Suppliers'!$C$347</definedName>
    <definedName name="PERSONNEL_HYGIENE_SERVICES">'[1]ADL Codes - Suppliers'!$C$351</definedName>
    <definedName name="PHOENIX_CONTRACTS">'[1]ADL Codes - Suppliers'!$C$360</definedName>
    <definedName name="PLATT_WHITE_PARTNERSHIP">'[1]ADL Codes - Suppliers'!$C$363</definedName>
    <definedName name="Prelims" localSheetId="1">#REF!</definedName>
    <definedName name="Prelims">#REF!</definedName>
    <definedName name="_xlnm.Print_Area" localSheetId="0">'Activity Schedule'!$B$5:$BN$142</definedName>
    <definedName name="_xlnm.Print_Area" localSheetId="1">'Cash Flow'!$B$4:$P$53</definedName>
    <definedName name="ROTALUX_INTERNATIONAL">'[1]ADL Codes - Suppliers'!$C$375</definedName>
    <definedName name="SABIH_NASHAT_CONTRACTS">'[1]ADL Codes - Suppliers'!$C$378</definedName>
    <definedName name="Staff_Chart" localSheetId="1">#REF!</definedName>
    <definedName name="Staff_Chart">#REF!</definedName>
    <definedName name="STAFFORD_BOROUGH_COUNCIL">'[1]ADL Codes - Suppliers'!$C$381</definedName>
    <definedName name="STORER_REFRIGERATION___CATERING">'[1]ADL Codes - Suppliers'!$C$385</definedName>
    <definedName name="SWAN_HATTERSLEY">'[1]ADL Codes - Suppliers'!$C$389</definedName>
    <definedName name="TARGET_FURNITURE">'[1]ADL Codes - Suppliers'!$C$393</definedName>
    <definedName name="TELECTRONICS">'[1]ADL Codes - Suppliers'!$C$397</definedName>
    <definedName name="TOTAL_REFRIGERATION">'[1]ADL Codes - Suppliers'!$C$412</definedName>
    <definedName name="VALPRINT" localSheetId="1">#REF!</definedName>
    <definedName name="VALPRINT">#REF!</definedName>
    <definedName name="weeks" localSheetId="1">#REF!</definedName>
    <definedName name="weeks">#REF!</definedName>
    <definedName name="wrn.BasicEst." localSheetId="1" hidden="1">{#N/A,#N/A,FALSE,"Check Off";#N/A,#N/A,FALSE,"Tender Details";#N/A,#N/A,FALSE,"DB Sub Cont Tick";#N/A,#N/A,FALSE,"Man Supplier Tick";#N/A,#N/A,FALSE,"TenderReview";#N/A,#N/A,FALSE,"Comparison";#N/A,#N/A,FALSE,"Est Adjudication";#N/A,#N/A,FALSE,"Qualification";#N/A,#N/A,FALSE,"Prelims";#N/A,#N/A,FALSE,"Adj Agenda"}</definedName>
    <definedName name="wrn.BasicEst." hidden="1">{#N/A,#N/A,FALSE,"Check Off";#N/A,#N/A,FALSE,"Tender Details";#N/A,#N/A,FALSE,"DB Sub Cont Tick";#N/A,#N/A,FALSE,"Man Supplier Tick";#N/A,#N/A,FALSE,"TenderReview";#N/A,#N/A,FALSE,"Comparison";#N/A,#N/A,FALSE,"Est Adjudication";#N/A,#N/A,FALSE,"Qualification";#N/A,#N/A,FALSE,"Prelims";#N/A,#N/A,FALSE,"Adj Agenda"}</definedName>
  </definedNames>
  <calcPr calcId="145621"/>
</workbook>
</file>

<file path=xl/calcChain.xml><?xml version="1.0" encoding="utf-8"?>
<calcChain xmlns="http://schemas.openxmlformats.org/spreadsheetml/2006/main">
  <c r="O7" i="10" l="1"/>
  <c r="E23" i="10" l="1"/>
  <c r="F23" i="10" s="1"/>
  <c r="G23" i="10" s="1"/>
  <c r="H23" i="10" s="1"/>
  <c r="I23" i="10" s="1"/>
  <c r="J23" i="10" s="1"/>
  <c r="K23" i="10" s="1"/>
  <c r="L23" i="10" s="1"/>
  <c r="M23" i="10" s="1"/>
  <c r="N23" i="10" s="1"/>
  <c r="O23" i="10" s="1"/>
  <c r="BS115" i="1"/>
  <c r="BT115" i="1" s="1"/>
  <c r="BS114" i="1"/>
  <c r="BT114" i="1" s="1"/>
  <c r="BS113" i="1"/>
  <c r="BT113" i="1" s="1"/>
  <c r="BS112" i="1"/>
  <c r="BT112" i="1" s="1"/>
  <c r="BS108" i="1"/>
  <c r="BT108" i="1" s="1"/>
  <c r="BS107" i="1"/>
  <c r="BT107" i="1" s="1"/>
  <c r="BS106" i="1"/>
  <c r="BT106" i="1" s="1"/>
  <c r="BS105" i="1"/>
  <c r="BT105" i="1" s="1"/>
  <c r="BS101" i="1"/>
  <c r="BT101" i="1" s="1"/>
  <c r="BS100" i="1"/>
  <c r="BT100" i="1" s="1"/>
  <c r="BS99" i="1"/>
  <c r="BT99" i="1" s="1"/>
  <c r="BS98" i="1"/>
  <c r="BT98" i="1" s="1"/>
  <c r="BS97" i="1"/>
  <c r="BT97" i="1" s="1"/>
  <c r="BS93" i="1"/>
  <c r="BT93" i="1" s="1"/>
  <c r="BS92" i="1"/>
  <c r="BT92" i="1" s="1"/>
  <c r="BS91" i="1"/>
  <c r="BT91" i="1" s="1"/>
  <c r="BS81" i="1"/>
  <c r="BT81" i="1" s="1"/>
  <c r="BS80" i="1"/>
  <c r="BT80" i="1" s="1"/>
  <c r="BS79" i="1"/>
  <c r="BT79" i="1" s="1"/>
  <c r="BS78" i="1"/>
  <c r="BT78" i="1" s="1"/>
  <c r="BS77" i="1"/>
  <c r="BT77" i="1" s="1"/>
  <c r="BS76" i="1"/>
  <c r="BT76" i="1" s="1"/>
  <c r="BS75" i="1"/>
  <c r="BT75" i="1" s="1"/>
  <c r="BS74" i="1"/>
  <c r="BT74" i="1" s="1"/>
  <c r="BS73" i="1"/>
  <c r="BT73" i="1" s="1"/>
  <c r="BS72" i="1"/>
  <c r="BT72" i="1" s="1"/>
  <c r="BS71" i="1"/>
  <c r="BT71" i="1" s="1"/>
  <c r="BS70" i="1"/>
  <c r="BT70" i="1" s="1"/>
  <c r="BS69" i="1"/>
  <c r="BT69" i="1" s="1"/>
  <c r="BS68" i="1"/>
  <c r="BT68" i="1" s="1"/>
  <c r="BS67" i="1"/>
  <c r="BT67" i="1" s="1"/>
  <c r="BS66" i="1"/>
  <c r="BT66" i="1" s="1"/>
  <c r="BS65" i="1"/>
  <c r="BT65" i="1" s="1"/>
  <c r="BS64" i="1"/>
  <c r="BT64" i="1" s="1"/>
  <c r="BS63" i="1"/>
  <c r="BT63" i="1" s="1"/>
  <c r="BS62" i="1"/>
  <c r="BT62" i="1" s="1"/>
  <c r="BS61" i="1"/>
  <c r="BT61" i="1" s="1"/>
  <c r="BS60" i="1"/>
  <c r="BT60" i="1" s="1"/>
  <c r="BS59" i="1"/>
  <c r="BT59" i="1" s="1"/>
  <c r="BS58" i="1"/>
  <c r="BT58" i="1" s="1"/>
  <c r="BS57" i="1"/>
  <c r="BT57" i="1" s="1"/>
  <c r="BS56" i="1"/>
  <c r="BT56" i="1" s="1"/>
  <c r="BS55" i="1"/>
  <c r="BT55" i="1" s="1"/>
  <c r="BS54" i="1"/>
  <c r="BT54" i="1" s="1"/>
  <c r="BS53" i="1"/>
  <c r="BT53" i="1" s="1"/>
  <c r="BS52" i="1"/>
  <c r="BT52" i="1" s="1"/>
  <c r="BS51" i="1"/>
  <c r="BT51" i="1" s="1"/>
  <c r="BS50" i="1"/>
  <c r="BT50" i="1" s="1"/>
  <c r="BS49" i="1"/>
  <c r="BT49" i="1" s="1"/>
  <c r="BS48" i="1"/>
  <c r="BT48" i="1" s="1"/>
  <c r="BS47" i="1"/>
  <c r="BT47" i="1" s="1"/>
  <c r="BS46" i="1"/>
  <c r="BT46" i="1" s="1"/>
  <c r="BS45" i="1"/>
  <c r="BT45" i="1" s="1"/>
  <c r="BS44" i="1"/>
  <c r="BT44" i="1" s="1"/>
  <c r="BS43" i="1"/>
  <c r="BT43" i="1" s="1"/>
  <c r="BS42" i="1"/>
  <c r="BT42" i="1" s="1"/>
  <c r="BS41" i="1"/>
  <c r="BT41" i="1" s="1"/>
  <c r="BS40" i="1"/>
  <c r="BT40" i="1" s="1"/>
  <c r="BS39" i="1"/>
  <c r="BT39" i="1" s="1"/>
  <c r="BS38" i="1"/>
  <c r="BT38" i="1" s="1"/>
  <c r="BS37" i="1"/>
  <c r="BT37" i="1" s="1"/>
  <c r="BS36" i="1"/>
  <c r="BT36" i="1" s="1"/>
  <c r="BS35" i="1"/>
  <c r="BT35" i="1" s="1"/>
  <c r="BS34" i="1"/>
  <c r="BT34" i="1" s="1"/>
  <c r="BS33" i="1"/>
  <c r="BT33" i="1" s="1"/>
  <c r="BS32" i="1"/>
  <c r="BT32" i="1" s="1"/>
  <c r="BS31" i="1"/>
  <c r="BT31" i="1" s="1"/>
  <c r="BS30" i="1"/>
  <c r="BT30" i="1" s="1"/>
  <c r="BS29" i="1"/>
  <c r="BT29" i="1" s="1"/>
  <c r="BS28" i="1"/>
  <c r="BT28" i="1" s="1"/>
  <c r="BS27" i="1"/>
  <c r="BT27" i="1" s="1"/>
  <c r="BS26" i="1"/>
  <c r="BT26" i="1" s="1"/>
  <c r="BS25" i="1"/>
  <c r="BT25" i="1" s="1"/>
  <c r="BS24" i="1"/>
  <c r="BT24" i="1" s="1"/>
  <c r="BS23" i="1"/>
  <c r="BT23" i="1" s="1"/>
  <c r="BS22" i="1"/>
  <c r="BT22" i="1" s="1"/>
  <c r="BS21" i="1"/>
  <c r="BT21" i="1" s="1"/>
  <c r="BS20" i="1"/>
  <c r="BT20" i="1" s="1"/>
  <c r="BS19" i="1"/>
  <c r="BT19" i="1" s="1"/>
  <c r="BS18" i="1"/>
  <c r="BT18" i="1" s="1"/>
  <c r="BS17" i="1"/>
  <c r="BT17" i="1" s="1"/>
  <c r="BS16" i="1"/>
  <c r="BT16" i="1" s="1"/>
  <c r="BS15" i="1"/>
  <c r="BT15" i="1" s="1"/>
  <c r="BP27" i="1"/>
  <c r="BQ27" i="1" s="1"/>
  <c r="BP115" i="1"/>
  <c r="BQ115" i="1" s="1"/>
  <c r="BP114" i="1"/>
  <c r="BQ114" i="1" s="1"/>
  <c r="BP113" i="1"/>
  <c r="BQ113" i="1" s="1"/>
  <c r="BP112" i="1"/>
  <c r="BQ112" i="1" s="1"/>
  <c r="BP108" i="1"/>
  <c r="BQ108" i="1" s="1"/>
  <c r="BP107" i="1"/>
  <c r="BQ107" i="1" s="1"/>
  <c r="BP106" i="1"/>
  <c r="BQ106" i="1" s="1"/>
  <c r="BP105" i="1"/>
  <c r="BQ105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3" i="1"/>
  <c r="BQ93" i="1" s="1"/>
  <c r="BP92" i="1"/>
  <c r="BQ92" i="1" s="1"/>
  <c r="BP91" i="1"/>
  <c r="BQ91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O8" i="10"/>
  <c r="O5" i="10"/>
  <c r="AL94" i="1" l="1"/>
  <c r="AH94" i="1"/>
  <c r="AG94" i="1"/>
  <c r="AE94" i="1"/>
  <c r="AD94" i="1"/>
  <c r="W94" i="1"/>
  <c r="T94" i="1"/>
  <c r="P94" i="1"/>
  <c r="O94" i="1"/>
  <c r="M94" i="1"/>
  <c r="L94" i="1"/>
  <c r="AR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BM82" i="1"/>
  <c r="BM84" i="1" s="1"/>
  <c r="BL82" i="1"/>
  <c r="BL84" i="1" s="1"/>
  <c r="BK82" i="1"/>
  <c r="BK84" i="1" s="1"/>
  <c r="BJ82" i="1"/>
  <c r="BJ84" i="1" s="1"/>
  <c r="BI82" i="1"/>
  <c r="BI84" i="1" s="1"/>
  <c r="BH82" i="1"/>
  <c r="BH84" i="1" s="1"/>
  <c r="BG82" i="1"/>
  <c r="BG84" i="1" s="1"/>
  <c r="BF82" i="1"/>
  <c r="BF84" i="1" s="1"/>
  <c r="BE82" i="1"/>
  <c r="BE84" i="1" s="1"/>
  <c r="BD82" i="1"/>
  <c r="BD84" i="1" s="1"/>
  <c r="BC82" i="1"/>
  <c r="BC84" i="1" s="1"/>
  <c r="BB82" i="1"/>
  <c r="BB84" i="1" s="1"/>
  <c r="BA82" i="1"/>
  <c r="BA84" i="1" s="1"/>
  <c r="AZ82" i="1"/>
  <c r="AZ84" i="1" s="1"/>
  <c r="AY82" i="1"/>
  <c r="AY84" i="1" s="1"/>
  <c r="AX82" i="1"/>
  <c r="AX84" i="1" s="1"/>
  <c r="AW82" i="1"/>
  <c r="AW84" i="1" s="1"/>
  <c r="AV82" i="1"/>
  <c r="AV84" i="1" s="1"/>
  <c r="AU82" i="1"/>
  <c r="AU84" i="1" s="1"/>
  <c r="AT82" i="1"/>
  <c r="AT84" i="1" s="1"/>
  <c r="AS82" i="1"/>
  <c r="AR82" i="1"/>
  <c r="AM130" i="1"/>
  <c r="AM127" i="1"/>
  <c r="AM126" i="1"/>
  <c r="AM125" i="1"/>
  <c r="BS94" i="1" l="1"/>
  <c r="BT94" i="1" s="1"/>
  <c r="AS84" i="1"/>
  <c r="AR84" i="1"/>
  <c r="AU118" i="1"/>
  <c r="AU130" i="1" s="1"/>
  <c r="AU138" i="1" s="1"/>
  <c r="F17" i="10" s="1"/>
  <c r="BC118" i="1"/>
  <c r="BK118" i="1"/>
  <c r="BK130" i="1" s="1"/>
  <c r="BK138" i="1" s="1"/>
  <c r="N17" i="10" s="1"/>
  <c r="AV118" i="1"/>
  <c r="BH118" i="1"/>
  <c r="BH125" i="1" s="1"/>
  <c r="M12" i="10" s="1"/>
  <c r="AY118" i="1"/>
  <c r="AY130" i="1" s="1"/>
  <c r="AY138" i="1" s="1"/>
  <c r="H17" i="10" s="1"/>
  <c r="BG118" i="1"/>
  <c r="BG130" i="1" s="1"/>
  <c r="BG138" i="1" s="1"/>
  <c r="L17" i="10" s="1"/>
  <c r="AZ118" i="1"/>
  <c r="AZ125" i="1" s="1"/>
  <c r="I12" i="10" s="1"/>
  <c r="BD118" i="1"/>
  <c r="BD125" i="1" s="1"/>
  <c r="K12" i="10" s="1"/>
  <c r="BL118" i="1"/>
  <c r="BL125" i="1" s="1"/>
  <c r="O12" i="10" s="1"/>
  <c r="AW118" i="1"/>
  <c r="AW130" i="1" s="1"/>
  <c r="AW138" i="1" s="1"/>
  <c r="G17" i="10" s="1"/>
  <c r="BA118" i="1"/>
  <c r="BE118" i="1"/>
  <c r="BE130" i="1" s="1"/>
  <c r="BE138" i="1" s="1"/>
  <c r="K17" i="10" s="1"/>
  <c r="BI118" i="1"/>
  <c r="BI130" i="1" s="1"/>
  <c r="BI138" i="1" s="1"/>
  <c r="M17" i="10" s="1"/>
  <c r="BM118" i="1"/>
  <c r="BM130" i="1" s="1"/>
  <c r="BA130" i="1"/>
  <c r="BA138" i="1" s="1"/>
  <c r="I17" i="10" s="1"/>
  <c r="AT118" i="1"/>
  <c r="AT125" i="1" s="1"/>
  <c r="F12" i="10" s="1"/>
  <c r="AX118" i="1"/>
  <c r="AX125" i="1" s="1"/>
  <c r="H12" i="10" s="1"/>
  <c r="BB118" i="1"/>
  <c r="BB125" i="1" s="1"/>
  <c r="J12" i="10" s="1"/>
  <c r="BF118" i="1"/>
  <c r="BF125" i="1" s="1"/>
  <c r="L12" i="10" s="1"/>
  <c r="BJ118" i="1"/>
  <c r="BJ125" i="1" s="1"/>
  <c r="N12" i="10" s="1"/>
  <c r="BC130" i="1"/>
  <c r="BC138" i="1" s="1"/>
  <c r="J17" i="10" s="1"/>
  <c r="AV125" i="1"/>
  <c r="G12" i="10" s="1"/>
  <c r="AR118" i="1"/>
  <c r="AM128" i="1"/>
  <c r="AS118" i="1"/>
  <c r="Z114" i="1"/>
  <c r="R114" i="1"/>
  <c r="V114" i="1" s="1"/>
  <c r="X114" i="1" s="1"/>
  <c r="Z113" i="1"/>
  <c r="R113" i="1"/>
  <c r="Z107" i="1"/>
  <c r="R107" i="1"/>
  <c r="V107" i="1" s="1"/>
  <c r="Z106" i="1"/>
  <c r="R106" i="1"/>
  <c r="V106" i="1" s="1"/>
  <c r="X106" i="1" s="1"/>
  <c r="Z100" i="1"/>
  <c r="R100" i="1"/>
  <c r="V100" i="1" s="1"/>
  <c r="X100" i="1" s="1"/>
  <c r="Z99" i="1"/>
  <c r="R99" i="1"/>
  <c r="Z98" i="1"/>
  <c r="R98" i="1"/>
  <c r="V98" i="1" s="1"/>
  <c r="X98" i="1" s="1"/>
  <c r="Z92" i="1"/>
  <c r="Z94" i="1" s="1"/>
  <c r="R92" i="1"/>
  <c r="AL116" i="1"/>
  <c r="BS116" i="1" s="1"/>
  <c r="BT116" i="1" s="1"/>
  <c r="AL109" i="1"/>
  <c r="BS109" i="1" s="1"/>
  <c r="BT109" i="1" s="1"/>
  <c r="AL102" i="1"/>
  <c r="BS102" i="1" s="1"/>
  <c r="BT102" i="1" s="1"/>
  <c r="AH116" i="1"/>
  <c r="AH109" i="1"/>
  <c r="AH102" i="1"/>
  <c r="AG116" i="1"/>
  <c r="AG109" i="1"/>
  <c r="AG102" i="1"/>
  <c r="AE116" i="1"/>
  <c r="AE109" i="1"/>
  <c r="AE102" i="1"/>
  <c r="AD116" i="1"/>
  <c r="AD109" i="1"/>
  <c r="AD102" i="1"/>
  <c r="W102" i="1"/>
  <c r="T102" i="1"/>
  <c r="P102" i="1"/>
  <c r="O102" i="1"/>
  <c r="M102" i="1"/>
  <c r="L102" i="1"/>
  <c r="L109" i="1"/>
  <c r="M109" i="1"/>
  <c r="O109" i="1"/>
  <c r="P109" i="1"/>
  <c r="T109" i="1"/>
  <c r="W109" i="1"/>
  <c r="W116" i="1"/>
  <c r="T116" i="1"/>
  <c r="P116" i="1"/>
  <c r="O116" i="1"/>
  <c r="M116" i="1"/>
  <c r="L116" i="1"/>
  <c r="AL82" i="1"/>
  <c r="AL84" i="1" s="1"/>
  <c r="AH82" i="1"/>
  <c r="AH84" i="1" s="1"/>
  <c r="AG82" i="1"/>
  <c r="AG84" i="1" s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R81" i="1"/>
  <c r="R80" i="1"/>
  <c r="R79" i="1"/>
  <c r="R78" i="1"/>
  <c r="R77" i="1"/>
  <c r="R76" i="1"/>
  <c r="R75" i="1"/>
  <c r="R74" i="1"/>
  <c r="V74" i="1" s="1"/>
  <c r="X74" i="1" s="1"/>
  <c r="R73" i="1"/>
  <c r="R72" i="1"/>
  <c r="R71" i="1"/>
  <c r="R70" i="1"/>
  <c r="V70" i="1" s="1"/>
  <c r="X70" i="1" s="1"/>
  <c r="R69" i="1"/>
  <c r="R68" i="1"/>
  <c r="R67" i="1"/>
  <c r="R66" i="1"/>
  <c r="V66" i="1" s="1"/>
  <c r="X66" i="1" s="1"/>
  <c r="R65" i="1"/>
  <c r="R64" i="1"/>
  <c r="R63" i="1"/>
  <c r="R62" i="1"/>
  <c r="V62" i="1" s="1"/>
  <c r="X62" i="1" s="1"/>
  <c r="R61" i="1"/>
  <c r="R60" i="1"/>
  <c r="R59" i="1"/>
  <c r="R58" i="1"/>
  <c r="V58" i="1" s="1"/>
  <c r="X58" i="1" s="1"/>
  <c r="R57" i="1"/>
  <c r="V57" i="1" s="1"/>
  <c r="X57" i="1" s="1"/>
  <c r="R56" i="1"/>
  <c r="R55" i="1"/>
  <c r="R54" i="1"/>
  <c r="V54" i="1" s="1"/>
  <c r="X54" i="1" s="1"/>
  <c r="R53" i="1"/>
  <c r="R52" i="1"/>
  <c r="R51" i="1"/>
  <c r="R50" i="1"/>
  <c r="V50" i="1" s="1"/>
  <c r="X50" i="1" s="1"/>
  <c r="R49" i="1"/>
  <c r="R48" i="1"/>
  <c r="R47" i="1"/>
  <c r="R46" i="1"/>
  <c r="R45" i="1"/>
  <c r="R44" i="1"/>
  <c r="R43" i="1"/>
  <c r="R42" i="1"/>
  <c r="V42" i="1" s="1"/>
  <c r="X42" i="1" s="1"/>
  <c r="R41" i="1"/>
  <c r="R40" i="1"/>
  <c r="R39" i="1"/>
  <c r="R38" i="1"/>
  <c r="V38" i="1" s="1"/>
  <c r="X38" i="1" s="1"/>
  <c r="R37" i="1"/>
  <c r="R36" i="1"/>
  <c r="R35" i="1"/>
  <c r="R34" i="1"/>
  <c r="R33" i="1"/>
  <c r="R32" i="1"/>
  <c r="R31" i="1"/>
  <c r="R30" i="1"/>
  <c r="V30" i="1" s="1"/>
  <c r="X30" i="1" s="1"/>
  <c r="R29" i="1"/>
  <c r="R28" i="1"/>
  <c r="R27" i="1"/>
  <c r="R26" i="1"/>
  <c r="V26" i="1" s="1"/>
  <c r="X26" i="1" s="1"/>
  <c r="R25" i="1"/>
  <c r="R24" i="1"/>
  <c r="R23" i="1"/>
  <c r="R22" i="1"/>
  <c r="V22" i="1" s="1"/>
  <c r="X22" i="1" s="1"/>
  <c r="R21" i="1"/>
  <c r="R20" i="1"/>
  <c r="R19" i="1"/>
  <c r="R18" i="1"/>
  <c r="R17" i="1"/>
  <c r="R16" i="1"/>
  <c r="R15" i="1"/>
  <c r="J109" i="1"/>
  <c r="BP109" i="1" s="1"/>
  <c r="BQ109" i="1" s="1"/>
  <c r="J116" i="1"/>
  <c r="BP116" i="1" s="1"/>
  <c r="BQ116" i="1" s="1"/>
  <c r="I114" i="1"/>
  <c r="I113" i="1"/>
  <c r="I107" i="1"/>
  <c r="I106" i="1"/>
  <c r="AD82" i="1"/>
  <c r="AD84" i="1" s="1"/>
  <c r="W82" i="1"/>
  <c r="W84" i="1" s="1"/>
  <c r="P82" i="1"/>
  <c r="P84" i="1" s="1"/>
  <c r="M82" i="1"/>
  <c r="M84" i="1" s="1"/>
  <c r="J102" i="1"/>
  <c r="BP102" i="1" s="1"/>
  <c r="BQ102" i="1" s="1"/>
  <c r="I99" i="1"/>
  <c r="I100" i="1"/>
  <c r="I98" i="1"/>
  <c r="J94" i="1"/>
  <c r="BP94" i="1" s="1"/>
  <c r="BQ94" i="1" s="1"/>
  <c r="J82" i="1"/>
  <c r="J84" i="1" s="1"/>
  <c r="I92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81" i="1"/>
  <c r="I80" i="1"/>
  <c r="I79" i="1"/>
  <c r="I78" i="1"/>
  <c r="I77" i="1"/>
  <c r="I76" i="1"/>
  <c r="I75" i="1"/>
  <c r="I74" i="1"/>
  <c r="I73" i="1"/>
  <c r="I72" i="1"/>
  <c r="I71" i="1"/>
  <c r="I70" i="1"/>
  <c r="AB16" i="1" l="1"/>
  <c r="AJ16" i="1" s="1"/>
  <c r="AN16" i="1" s="1"/>
  <c r="AB64" i="1"/>
  <c r="AJ64" i="1" s="1"/>
  <c r="AN64" i="1" s="1"/>
  <c r="AB68" i="1"/>
  <c r="AJ68" i="1" s="1"/>
  <c r="AN68" i="1" s="1"/>
  <c r="AB72" i="1"/>
  <c r="AJ72" i="1" s="1"/>
  <c r="AN72" i="1" s="1"/>
  <c r="AB76" i="1"/>
  <c r="AJ76" i="1" s="1"/>
  <c r="AN76" i="1" s="1"/>
  <c r="AB80" i="1"/>
  <c r="AJ80" i="1" s="1"/>
  <c r="AN80" i="1" s="1"/>
  <c r="AS130" i="1"/>
  <c r="BS82" i="1"/>
  <c r="BT82" i="1" s="1"/>
  <c r="R102" i="1"/>
  <c r="BP82" i="1"/>
  <c r="BQ82" i="1" s="1"/>
  <c r="AR125" i="1"/>
  <c r="E12" i="10" s="1"/>
  <c r="E13" i="10" s="1"/>
  <c r="F13" i="10" s="1"/>
  <c r="G13" i="10" s="1"/>
  <c r="H13" i="10" s="1"/>
  <c r="I13" i="10" s="1"/>
  <c r="J13" i="10" s="1"/>
  <c r="K13" i="10" s="1"/>
  <c r="L13" i="10" s="1"/>
  <c r="M13" i="10" s="1"/>
  <c r="N13" i="10" s="1"/>
  <c r="O13" i="10" s="1"/>
  <c r="Z102" i="1"/>
  <c r="AB19" i="1"/>
  <c r="AJ19" i="1" s="1"/>
  <c r="AN19" i="1" s="1"/>
  <c r="AB23" i="1"/>
  <c r="AJ23" i="1" s="1"/>
  <c r="AN23" i="1" s="1"/>
  <c r="AB27" i="1"/>
  <c r="AJ27" i="1" s="1"/>
  <c r="AN27" i="1" s="1"/>
  <c r="AB31" i="1"/>
  <c r="AJ31" i="1" s="1"/>
  <c r="AN31" i="1" s="1"/>
  <c r="AB35" i="1"/>
  <c r="AJ35" i="1" s="1"/>
  <c r="AN35" i="1" s="1"/>
  <c r="AB39" i="1"/>
  <c r="AJ39" i="1" s="1"/>
  <c r="AN39" i="1" s="1"/>
  <c r="AB43" i="1"/>
  <c r="AJ43" i="1" s="1"/>
  <c r="AN43" i="1" s="1"/>
  <c r="AB47" i="1"/>
  <c r="AJ47" i="1" s="1"/>
  <c r="AN47" i="1" s="1"/>
  <c r="AB51" i="1"/>
  <c r="AJ51" i="1" s="1"/>
  <c r="AN51" i="1" s="1"/>
  <c r="AB55" i="1"/>
  <c r="AJ55" i="1" s="1"/>
  <c r="AN55" i="1" s="1"/>
  <c r="AB59" i="1"/>
  <c r="AJ59" i="1" s="1"/>
  <c r="AN59" i="1" s="1"/>
  <c r="AB63" i="1"/>
  <c r="AJ63" i="1" s="1"/>
  <c r="AN63" i="1" s="1"/>
  <c r="AB67" i="1"/>
  <c r="AJ67" i="1" s="1"/>
  <c r="AN67" i="1" s="1"/>
  <c r="AB71" i="1"/>
  <c r="AJ71" i="1" s="1"/>
  <c r="AN71" i="1" s="1"/>
  <c r="AB75" i="1"/>
  <c r="AJ75" i="1" s="1"/>
  <c r="AN75" i="1" s="1"/>
  <c r="AB79" i="1"/>
  <c r="AJ79" i="1" s="1"/>
  <c r="AN79" i="1" s="1"/>
  <c r="AB62" i="1"/>
  <c r="AJ62" i="1" s="1"/>
  <c r="AN62" i="1" s="1"/>
  <c r="AB70" i="1"/>
  <c r="AJ70" i="1" s="1"/>
  <c r="AN70" i="1" s="1"/>
  <c r="AB46" i="1"/>
  <c r="AJ46" i="1" s="1"/>
  <c r="AN46" i="1" s="1"/>
  <c r="AB78" i="1"/>
  <c r="AJ78" i="1" s="1"/>
  <c r="AN78" i="1" s="1"/>
  <c r="V78" i="1"/>
  <c r="X78" i="1" s="1"/>
  <c r="AB38" i="1"/>
  <c r="AJ38" i="1" s="1"/>
  <c r="AN38" i="1" s="1"/>
  <c r="AB30" i="1"/>
  <c r="AJ30" i="1" s="1"/>
  <c r="AN30" i="1" s="1"/>
  <c r="V92" i="1"/>
  <c r="R94" i="1"/>
  <c r="V35" i="1"/>
  <c r="X35" i="1" s="1"/>
  <c r="AB17" i="1"/>
  <c r="AJ17" i="1" s="1"/>
  <c r="AN17" i="1" s="1"/>
  <c r="AB25" i="1"/>
  <c r="AJ25" i="1" s="1"/>
  <c r="AN25" i="1" s="1"/>
  <c r="AB41" i="1"/>
  <c r="AJ41" i="1" s="1"/>
  <c r="AN41" i="1" s="1"/>
  <c r="AB57" i="1"/>
  <c r="AJ57" i="1" s="1"/>
  <c r="AN57" i="1" s="1"/>
  <c r="V51" i="1"/>
  <c r="X51" i="1" s="1"/>
  <c r="AB54" i="1"/>
  <c r="AJ54" i="1" s="1"/>
  <c r="AN54" i="1" s="1"/>
  <c r="AB22" i="1"/>
  <c r="AJ22" i="1" s="1"/>
  <c r="AN22" i="1" s="1"/>
  <c r="R109" i="1"/>
  <c r="V39" i="1"/>
  <c r="X39" i="1" s="1"/>
  <c r="V19" i="1"/>
  <c r="X19" i="1" s="1"/>
  <c r="V75" i="1"/>
  <c r="X75" i="1" s="1"/>
  <c r="V67" i="1"/>
  <c r="X67" i="1" s="1"/>
  <c r="V55" i="1"/>
  <c r="X55" i="1" s="1"/>
  <c r="AB106" i="1"/>
  <c r="AJ106" i="1" s="1"/>
  <c r="AB18" i="1"/>
  <c r="AJ18" i="1" s="1"/>
  <c r="AN18" i="1" s="1"/>
  <c r="AB34" i="1"/>
  <c r="AJ34" i="1" s="1"/>
  <c r="AN34" i="1" s="1"/>
  <c r="AB66" i="1"/>
  <c r="AJ66" i="1" s="1"/>
  <c r="AN66" i="1" s="1"/>
  <c r="AB74" i="1"/>
  <c r="AJ74" i="1" s="1"/>
  <c r="AN74" i="1" s="1"/>
  <c r="V79" i="1"/>
  <c r="X79" i="1" s="1"/>
  <c r="V71" i="1"/>
  <c r="X71" i="1" s="1"/>
  <c r="V46" i="1"/>
  <c r="X46" i="1" s="1"/>
  <c r="V23" i="1"/>
  <c r="X23" i="1" s="1"/>
  <c r="AH118" i="1"/>
  <c r="AH120" i="1" s="1"/>
  <c r="V41" i="1"/>
  <c r="X41" i="1" s="1"/>
  <c r="V25" i="1"/>
  <c r="X25" i="1" s="1"/>
  <c r="V21" i="1"/>
  <c r="X21" i="1" s="1"/>
  <c r="AB21" i="1"/>
  <c r="AJ21" i="1" s="1"/>
  <c r="AN21" i="1" s="1"/>
  <c r="AB29" i="1"/>
  <c r="AJ29" i="1" s="1"/>
  <c r="AN29" i="1" s="1"/>
  <c r="V29" i="1"/>
  <c r="X29" i="1" s="1"/>
  <c r="AB33" i="1"/>
  <c r="AJ33" i="1" s="1"/>
  <c r="AN33" i="1" s="1"/>
  <c r="V33" i="1"/>
  <c r="X33" i="1" s="1"/>
  <c r="V37" i="1"/>
  <c r="X37" i="1" s="1"/>
  <c r="AB37" i="1"/>
  <c r="AJ37" i="1" s="1"/>
  <c r="AN37" i="1" s="1"/>
  <c r="AB45" i="1"/>
  <c r="AJ45" i="1" s="1"/>
  <c r="AN45" i="1" s="1"/>
  <c r="V45" i="1"/>
  <c r="X45" i="1" s="1"/>
  <c r="AB49" i="1"/>
  <c r="AJ49" i="1" s="1"/>
  <c r="AN49" i="1" s="1"/>
  <c r="V49" i="1"/>
  <c r="X49" i="1" s="1"/>
  <c r="V53" i="1"/>
  <c r="X53" i="1" s="1"/>
  <c r="AB53" i="1"/>
  <c r="AJ53" i="1" s="1"/>
  <c r="AN53" i="1" s="1"/>
  <c r="AB61" i="1"/>
  <c r="AJ61" i="1" s="1"/>
  <c r="AN61" i="1" s="1"/>
  <c r="V61" i="1"/>
  <c r="X61" i="1" s="1"/>
  <c r="AB65" i="1"/>
  <c r="AJ65" i="1" s="1"/>
  <c r="AN65" i="1" s="1"/>
  <c r="V65" i="1"/>
  <c r="X65" i="1" s="1"/>
  <c r="AB69" i="1"/>
  <c r="AJ69" i="1" s="1"/>
  <c r="AN69" i="1" s="1"/>
  <c r="V69" i="1"/>
  <c r="X69" i="1" s="1"/>
  <c r="AB73" i="1"/>
  <c r="AJ73" i="1" s="1"/>
  <c r="AN73" i="1" s="1"/>
  <c r="V73" i="1"/>
  <c r="X73" i="1" s="1"/>
  <c r="AB77" i="1"/>
  <c r="AJ77" i="1" s="1"/>
  <c r="AN77" i="1" s="1"/>
  <c r="V77" i="1"/>
  <c r="X77" i="1" s="1"/>
  <c r="AB81" i="1"/>
  <c r="AJ81" i="1" s="1"/>
  <c r="AN81" i="1" s="1"/>
  <c r="V81" i="1"/>
  <c r="X81" i="1" s="1"/>
  <c r="V34" i="1"/>
  <c r="X34" i="1" s="1"/>
  <c r="V18" i="1"/>
  <c r="X18" i="1" s="1"/>
  <c r="V80" i="1"/>
  <c r="X80" i="1" s="1"/>
  <c r="V76" i="1"/>
  <c r="X76" i="1" s="1"/>
  <c r="V72" i="1"/>
  <c r="X72" i="1" s="1"/>
  <c r="V68" i="1"/>
  <c r="X68" i="1" s="1"/>
  <c r="V64" i="1"/>
  <c r="X64" i="1" s="1"/>
  <c r="V59" i="1"/>
  <c r="X59" i="1" s="1"/>
  <c r="V43" i="1"/>
  <c r="X43" i="1" s="1"/>
  <c r="V27" i="1"/>
  <c r="X27" i="1" s="1"/>
  <c r="AB58" i="1"/>
  <c r="AJ58" i="1" s="1"/>
  <c r="AN58" i="1" s="1"/>
  <c r="AB50" i="1"/>
  <c r="AJ50" i="1" s="1"/>
  <c r="AN50" i="1" s="1"/>
  <c r="AB42" i="1"/>
  <c r="AJ42" i="1" s="1"/>
  <c r="AN42" i="1" s="1"/>
  <c r="AB26" i="1"/>
  <c r="AJ26" i="1" s="1"/>
  <c r="AN26" i="1" s="1"/>
  <c r="AB99" i="1"/>
  <c r="AJ99" i="1" s="1"/>
  <c r="AN99" i="1" s="1"/>
  <c r="V99" i="1"/>
  <c r="X99" i="1" s="1"/>
  <c r="X102" i="1" s="1"/>
  <c r="AB20" i="1"/>
  <c r="AJ20" i="1" s="1"/>
  <c r="AN20" i="1" s="1"/>
  <c r="V20" i="1"/>
  <c r="X20" i="1" s="1"/>
  <c r="AB24" i="1"/>
  <c r="AJ24" i="1" s="1"/>
  <c r="AN24" i="1" s="1"/>
  <c r="V24" i="1"/>
  <c r="X24" i="1" s="1"/>
  <c r="AB28" i="1"/>
  <c r="AJ28" i="1" s="1"/>
  <c r="AN28" i="1" s="1"/>
  <c r="V28" i="1"/>
  <c r="X28" i="1" s="1"/>
  <c r="AB32" i="1"/>
  <c r="AJ32" i="1" s="1"/>
  <c r="AN32" i="1" s="1"/>
  <c r="V32" i="1"/>
  <c r="X32" i="1" s="1"/>
  <c r="AB36" i="1"/>
  <c r="AJ36" i="1" s="1"/>
  <c r="AN36" i="1" s="1"/>
  <c r="V36" i="1"/>
  <c r="X36" i="1" s="1"/>
  <c r="AB40" i="1"/>
  <c r="AJ40" i="1" s="1"/>
  <c r="AN40" i="1" s="1"/>
  <c r="V40" i="1"/>
  <c r="X40" i="1" s="1"/>
  <c r="AB44" i="1"/>
  <c r="AJ44" i="1" s="1"/>
  <c r="AN44" i="1" s="1"/>
  <c r="V44" i="1"/>
  <c r="X44" i="1" s="1"/>
  <c r="AB48" i="1"/>
  <c r="AJ48" i="1" s="1"/>
  <c r="AN48" i="1" s="1"/>
  <c r="V48" i="1"/>
  <c r="X48" i="1" s="1"/>
  <c r="AB52" i="1"/>
  <c r="AJ52" i="1" s="1"/>
  <c r="AN52" i="1" s="1"/>
  <c r="V52" i="1"/>
  <c r="X52" i="1" s="1"/>
  <c r="AB56" i="1"/>
  <c r="AJ56" i="1" s="1"/>
  <c r="AN56" i="1" s="1"/>
  <c r="V56" i="1"/>
  <c r="X56" i="1" s="1"/>
  <c r="AB60" i="1"/>
  <c r="AJ60" i="1" s="1"/>
  <c r="AN60" i="1" s="1"/>
  <c r="V60" i="1"/>
  <c r="X60" i="1" s="1"/>
  <c r="V63" i="1"/>
  <c r="X63" i="1" s="1"/>
  <c r="V47" i="1"/>
  <c r="X47" i="1" s="1"/>
  <c r="V31" i="1"/>
  <c r="X31" i="1" s="1"/>
  <c r="AB113" i="1"/>
  <c r="AJ113" i="1" s="1"/>
  <c r="V113" i="1"/>
  <c r="X113" i="1" s="1"/>
  <c r="X116" i="1" s="1"/>
  <c r="R116" i="1"/>
  <c r="AB98" i="1"/>
  <c r="AJ98" i="1" s="1"/>
  <c r="AN98" i="1" s="1"/>
  <c r="Z109" i="1"/>
  <c r="Z116" i="1"/>
  <c r="AL118" i="1"/>
  <c r="AL120" i="1" s="1"/>
  <c r="AL130" i="1" s="1"/>
  <c r="O118" i="1"/>
  <c r="AG118" i="1"/>
  <c r="AG120" i="1" s="1"/>
  <c r="AB114" i="1"/>
  <c r="AJ114" i="1" s="1"/>
  <c r="AN114" i="1" s="1"/>
  <c r="P118" i="1"/>
  <c r="P120" i="1" s="1"/>
  <c r="AE118" i="1"/>
  <c r="X107" i="1"/>
  <c r="X109" i="1" s="1"/>
  <c r="V109" i="1"/>
  <c r="L118" i="1"/>
  <c r="AB107" i="1"/>
  <c r="AJ107" i="1" s="1"/>
  <c r="AN107" i="1" s="1"/>
  <c r="M118" i="1"/>
  <c r="M120" i="1" s="1"/>
  <c r="T118" i="1"/>
  <c r="AD118" i="1"/>
  <c r="AD120" i="1" s="1"/>
  <c r="AB100" i="1"/>
  <c r="AJ100" i="1" s="1"/>
  <c r="AN100" i="1" s="1"/>
  <c r="AB92" i="1"/>
  <c r="W118" i="1"/>
  <c r="W120" i="1" s="1"/>
  <c r="J118" i="1"/>
  <c r="J120" i="1" s="1"/>
  <c r="Z15" i="1"/>
  <c r="AS138" i="1" l="1"/>
  <c r="E17" i="10" s="1"/>
  <c r="E18" i="10" s="1"/>
  <c r="F18" i="10" s="1"/>
  <c r="G18" i="10" s="1"/>
  <c r="H18" i="10" s="1"/>
  <c r="I18" i="10" s="1"/>
  <c r="J18" i="10" s="1"/>
  <c r="K18" i="10" s="1"/>
  <c r="L18" i="10" s="1"/>
  <c r="M18" i="10" s="1"/>
  <c r="N18" i="10" s="1"/>
  <c r="BS130" i="1"/>
  <c r="BT130" i="1" s="1"/>
  <c r="BS118" i="1"/>
  <c r="BT118" i="1" s="1"/>
  <c r="BP118" i="1"/>
  <c r="BQ118" i="1" s="1"/>
  <c r="AJ92" i="1"/>
  <c r="AB94" i="1"/>
  <c r="Z118" i="1"/>
  <c r="X92" i="1"/>
  <c r="X94" i="1" s="1"/>
  <c r="X118" i="1" s="1"/>
  <c r="V94" i="1"/>
  <c r="AL125" i="1"/>
  <c r="BP125" i="1" s="1"/>
  <c r="BQ125" i="1" s="1"/>
  <c r="R118" i="1"/>
  <c r="V102" i="1"/>
  <c r="V116" i="1"/>
  <c r="AB116" i="1"/>
  <c r="AJ116" i="1"/>
  <c r="AN113" i="1"/>
  <c r="AN116" i="1" s="1"/>
  <c r="AJ109" i="1"/>
  <c r="AN106" i="1"/>
  <c r="AN109" i="1" s="1"/>
  <c r="AB109" i="1"/>
  <c r="AB102" i="1"/>
  <c r="AN102" i="1"/>
  <c r="AJ102" i="1"/>
  <c r="T82" i="1"/>
  <c r="T84" i="1" s="1"/>
  <c r="T120" i="1" s="1"/>
  <c r="Z82" i="1"/>
  <c r="Z84" i="1" s="1"/>
  <c r="L82" i="1"/>
  <c r="L84" i="1" s="1"/>
  <c r="L120" i="1" s="1"/>
  <c r="AE82" i="1"/>
  <c r="AE84" i="1" s="1"/>
  <c r="AE120" i="1" s="1"/>
  <c r="AL127" i="1" s="1"/>
  <c r="O82" i="1"/>
  <c r="O84" i="1" s="1"/>
  <c r="O120" i="1" s="1"/>
  <c r="V17" i="1"/>
  <c r="X17" i="1" s="1"/>
  <c r="V118" i="1" l="1"/>
  <c r="Z120" i="1"/>
  <c r="AL126" i="1" s="1"/>
  <c r="AL128" i="1" s="1"/>
  <c r="AL134" i="1" s="1"/>
  <c r="BM136" i="1" s="1"/>
  <c r="AN92" i="1"/>
  <c r="AN94" i="1" s="1"/>
  <c r="AN118" i="1" s="1"/>
  <c r="AJ94" i="1"/>
  <c r="AJ118" i="1" s="1"/>
  <c r="AB118" i="1"/>
  <c r="V15" i="1"/>
  <c r="R82" i="1"/>
  <c r="R84" i="1" s="1"/>
  <c r="R120" i="1" s="1"/>
  <c r="AB15" i="1"/>
  <c r="V16" i="1"/>
  <c r="X16" i="1" s="1"/>
  <c r="BM138" i="1" l="1"/>
  <c r="BS136" i="1"/>
  <c r="BT136" i="1" s="1"/>
  <c r="AL132" i="1"/>
  <c r="AL138" i="1"/>
  <c r="AM136" i="1"/>
  <c r="AM138" i="1" s="1"/>
  <c r="V82" i="1"/>
  <c r="V84" i="1" s="1"/>
  <c r="V120" i="1" s="1"/>
  <c r="X15" i="1"/>
  <c r="X82" i="1" s="1"/>
  <c r="X84" i="1" s="1"/>
  <c r="X120" i="1" s="1"/>
  <c r="AJ15" i="1"/>
  <c r="AJ82" i="1" s="1"/>
  <c r="AJ84" i="1" s="1"/>
  <c r="AJ120" i="1" s="1"/>
  <c r="AL145" i="1" s="1"/>
  <c r="AB82" i="1"/>
  <c r="AB84" i="1" s="1"/>
  <c r="AB120" i="1" s="1"/>
  <c r="O17" i="10" l="1"/>
  <c r="O18" i="10" s="1"/>
  <c r="BS138" i="1"/>
  <c r="BT138" i="1" s="1"/>
  <c r="AL140" i="1"/>
  <c r="AN15" i="1"/>
  <c r="AN82" i="1" s="1"/>
  <c r="AN84" i="1" s="1"/>
  <c r="AN120" i="1" s="1"/>
</calcChain>
</file>

<file path=xl/sharedStrings.xml><?xml version="1.0" encoding="utf-8"?>
<sst xmlns="http://schemas.openxmlformats.org/spreadsheetml/2006/main" count="496" uniqueCount="204">
  <si>
    <t>N/A</t>
  </si>
  <si>
    <t>Programme</t>
  </si>
  <si>
    <t>Total Original Forecasted Costs</t>
  </si>
  <si>
    <t>Start Date</t>
  </si>
  <si>
    <t>End Date</t>
  </si>
  <si>
    <t>Design Costs</t>
  </si>
  <si>
    <t>Stage 4 Design Costs</t>
  </si>
  <si>
    <t>PSCP Fee</t>
  </si>
  <si>
    <t>Decoration</t>
  </si>
  <si>
    <t>Upper Floors, Concreting</t>
  </si>
  <si>
    <t>Balustrades &amp; Handrails</t>
  </si>
  <si>
    <t>Internal Glazed Screens</t>
  </si>
  <si>
    <t>Internal Sliding Doors</t>
  </si>
  <si>
    <t>Hygienic Cladding</t>
  </si>
  <si>
    <t>IPS &amp; Vanity Units</t>
  </si>
  <si>
    <t>Curtain Tracks &amp; Blinds</t>
  </si>
  <si>
    <t>Fire Protection</t>
  </si>
  <si>
    <t>Work 
Package No.</t>
  </si>
  <si>
    <t>Superstructure</t>
  </si>
  <si>
    <t>Internal Finishes</t>
  </si>
  <si>
    <t>FF&amp;E</t>
  </si>
  <si>
    <t>Substructure</t>
  </si>
  <si>
    <t>External Works</t>
  </si>
  <si>
    <t>Services</t>
  </si>
  <si>
    <t>Facilitating works</t>
  </si>
  <si>
    <t>Work Package Total</t>
  </si>
  <si>
    <t>Stage 1-3 Design Costs</t>
  </si>
  <si>
    <t>Scaffolding</t>
  </si>
  <si>
    <t>COMPANY LOGO HERE</t>
  </si>
  <si>
    <t>Resource</t>
  </si>
  <si>
    <t>BUYING REVIEW</t>
  </si>
  <si>
    <t>POST BUYING REVIEW</t>
  </si>
  <si>
    <t>Movements    In</t>
  </si>
  <si>
    <t xml:space="preserve">Movements Out </t>
  </si>
  <si>
    <t xml:space="preserve">Opening GMP + Transfers + CE's </t>
  </si>
  <si>
    <t>Order Value</t>
  </si>
  <si>
    <t>Difference</t>
  </si>
  <si>
    <t>Buying Gain Adjustment (CE's)</t>
  </si>
  <si>
    <t>Revised GMP after Buying Gain Adjustment</t>
  </si>
  <si>
    <t xml:space="preserve">Revised GMP + Transfers + CE's </t>
  </si>
  <si>
    <t>Forecast Total; of Defined Cost</t>
  </si>
  <si>
    <t>Pain / Gain Share</t>
  </si>
  <si>
    <t xml:space="preserve">Comments </t>
  </si>
  <si>
    <t>CE's</t>
  </si>
  <si>
    <t>Buying Gain</t>
  </si>
  <si>
    <t>Innovation</t>
  </si>
  <si>
    <t>Calculation of Contractor’s share range (95% to 100%)</t>
  </si>
  <si>
    <t>A</t>
  </si>
  <si>
    <t>Opening GMP amount</t>
  </si>
  <si>
    <t>B</t>
  </si>
  <si>
    <t>Buying Gains</t>
  </si>
  <si>
    <t>C</t>
  </si>
  <si>
    <t>Compensation events</t>
  </si>
  <si>
    <t>D</t>
  </si>
  <si>
    <t>Revised Forecast GMP amount</t>
  </si>
  <si>
    <t>E</t>
  </si>
  <si>
    <t>Forecast of total Defined Cost plus Fee</t>
  </si>
  <si>
    <t>F</t>
  </si>
  <si>
    <t>Cost saving against Revised Forecast GMP amount (D-E)</t>
  </si>
  <si>
    <t>G</t>
  </si>
  <si>
    <t>Value of Contactor's saving up to 5% of GMP (D*5%)</t>
  </si>
  <si>
    <t>H</t>
  </si>
  <si>
    <t xml:space="preserve">Calculated amount of Contractor's share based on a maximum 50% of G  </t>
  </si>
  <si>
    <t>I</t>
  </si>
  <si>
    <t>Forecast Final Amount Due (E+H)</t>
  </si>
  <si>
    <t>J</t>
  </si>
  <si>
    <t>Trust Gain Share (D-I)</t>
  </si>
  <si>
    <t>Package Transfers</t>
  </si>
  <si>
    <t xml:space="preserve">Revision Date: </t>
  </si>
  <si>
    <t>Project Name // Project Description</t>
  </si>
  <si>
    <t>Attachment ?</t>
  </si>
  <si>
    <t>Mastic Sealing</t>
  </si>
  <si>
    <t>Render</t>
  </si>
  <si>
    <t>BCIS Element</t>
  </si>
  <si>
    <t>Subcontract Package or Materials Package</t>
  </si>
  <si>
    <t>Site Preparation, Clearance and Cut &amp; Fill</t>
  </si>
  <si>
    <t>Retaining Walls</t>
  </si>
  <si>
    <t>Stage 4 Main Works</t>
  </si>
  <si>
    <t>Piling</t>
  </si>
  <si>
    <t>Groundworks including Site Wide Drainage</t>
  </si>
  <si>
    <t>Ground Floor Slab</t>
  </si>
  <si>
    <t>Frame</t>
  </si>
  <si>
    <t>Concrete Lift Shaft</t>
  </si>
  <si>
    <t>Metal Decking</t>
  </si>
  <si>
    <t>Roofing including Roof Drainage and Roof Lights</t>
  </si>
  <si>
    <t>Fall Arrest System</t>
  </si>
  <si>
    <t>Canopies</t>
  </si>
  <si>
    <t>Stairs</t>
  </si>
  <si>
    <t>Structural Framing System</t>
  </si>
  <si>
    <t>Brickwork including Sub Structure</t>
  </si>
  <si>
    <t>Stone Cladding</t>
  </si>
  <si>
    <t>Timber Cladding</t>
  </si>
  <si>
    <t>Louvres</t>
  </si>
  <si>
    <t>External Windows, Doors and Curtain Walling</t>
  </si>
  <si>
    <t>Steel Doors</t>
  </si>
  <si>
    <t>Internal Walls, Partitions and Plastering</t>
  </si>
  <si>
    <t>MF Ceilings</t>
  </si>
  <si>
    <t>Suspended Ceilings</t>
  </si>
  <si>
    <t>Internal Doors and Ironmongery</t>
  </si>
  <si>
    <t>Joinery</t>
  </si>
  <si>
    <t>Sundry Metalwork (ladders, step overs etc.)</t>
  </si>
  <si>
    <t>Floor Screeding</t>
  </si>
  <si>
    <t>Air Sealing</t>
  </si>
  <si>
    <t>Wall and Corner Protection</t>
  </si>
  <si>
    <t>Floor Finishes including Stair Finishes and Wall Vinyls</t>
  </si>
  <si>
    <t>Resin Floor Finishes</t>
  </si>
  <si>
    <t>Feature Walls</t>
  </si>
  <si>
    <t>FF&amp;E Group 1 Items excluding Bedroom Furniture</t>
  </si>
  <si>
    <t>FF&amp;E Group 2 Fitting</t>
  </si>
  <si>
    <t>Bedroom Furniture</t>
  </si>
  <si>
    <t>Reception Desks</t>
  </si>
  <si>
    <t>Main Kitchen, Ward Kitchens, Beverage Bays &amp; Café</t>
  </si>
  <si>
    <t>ADL Kitchens</t>
  </si>
  <si>
    <t>Main Entrance Sign</t>
  </si>
  <si>
    <t>Signage</t>
  </si>
  <si>
    <t>Roller Shutters</t>
  </si>
  <si>
    <t>Lifts</t>
  </si>
  <si>
    <t>Works to Existing Building</t>
  </si>
  <si>
    <t>Paving</t>
  </si>
  <si>
    <t>Macadam including, Paths, Roads &amp; Resurfacing Works</t>
  </si>
  <si>
    <t>Self Binding Gravel &amp; Resin Gravel</t>
  </si>
  <si>
    <t>Play Surfacing (exercise yards)</t>
  </si>
  <si>
    <t>Astroturf</t>
  </si>
  <si>
    <t>External Furniture</t>
  </si>
  <si>
    <t>Art Sculptures</t>
  </si>
  <si>
    <t>Courtyard Features</t>
  </si>
  <si>
    <t>Soft Landscaping including Grass Seeding &amp; Turfing</t>
  </si>
  <si>
    <t>Fencing and Railings</t>
  </si>
  <si>
    <t>Stage 4 Main Works Total</t>
  </si>
  <si>
    <t>On Costs</t>
  </si>
  <si>
    <t>On Cost Elements</t>
  </si>
  <si>
    <t>Site Administration and Site Facilities</t>
  </si>
  <si>
    <t>Preliminaries</t>
  </si>
  <si>
    <t>Site Administration and Site Facilities Costs</t>
  </si>
  <si>
    <t>Site Administration and Site Facilities Total</t>
  </si>
  <si>
    <t>Professional Fees</t>
  </si>
  <si>
    <t>Services Installation Drawings</t>
  </si>
  <si>
    <t>Design Costs Total</t>
  </si>
  <si>
    <t>Risk &amp; Contingencies</t>
  </si>
  <si>
    <t>Contingencies</t>
  </si>
  <si>
    <t>PSCP Risk Allowance</t>
  </si>
  <si>
    <t>PSCM (M&amp;E) Risk Allowance</t>
  </si>
  <si>
    <t>Risk &amp; Contingencies Total</t>
  </si>
  <si>
    <t>Overheads &amp; Profit</t>
  </si>
  <si>
    <t>OH&amp;P</t>
  </si>
  <si>
    <t>PSCM (M&amp;E) Fee</t>
  </si>
  <si>
    <t>Overheads &amp; Profit Total</t>
  </si>
  <si>
    <t>On Costs Total</t>
  </si>
  <si>
    <r>
      <t xml:space="preserve">Duration </t>
    </r>
    <r>
      <rPr>
        <sz val="11"/>
        <rFont val="Calibri"/>
        <family val="2"/>
        <scheme val="minor"/>
      </rPr>
      <t>(Weekss)</t>
    </r>
  </si>
  <si>
    <t>Opening GMP
Value</t>
  </si>
  <si>
    <t>Mechanical &amp; Electrical Installation</t>
  </si>
  <si>
    <t>Sanitary Ware</t>
  </si>
  <si>
    <t xml:space="preserve">Services </t>
  </si>
  <si>
    <t>Subcontract Company?</t>
  </si>
  <si>
    <t>Guaranteed Maximum Price</t>
  </si>
  <si>
    <t>Stage 4 Activity Schedule</t>
  </si>
  <si>
    <t>Movements In</t>
  </si>
  <si>
    <t>CHECK</t>
  </si>
  <si>
    <t>Original</t>
  </si>
  <si>
    <t>Current</t>
  </si>
  <si>
    <t>Assessment No 1</t>
  </si>
  <si>
    <t>Assessment No 2</t>
  </si>
  <si>
    <t>Assessment No 3</t>
  </si>
  <si>
    <t>Assessment No 4</t>
  </si>
  <si>
    <t>Assessment No 5</t>
  </si>
  <si>
    <t>Assessment No 6</t>
  </si>
  <si>
    <t>Assessment No 7</t>
  </si>
  <si>
    <t>Assessment No 8</t>
  </si>
  <si>
    <t>Assessment No 9</t>
  </si>
  <si>
    <t>Assessment No 10</t>
  </si>
  <si>
    <t>Assessment No 11</t>
  </si>
  <si>
    <t>S</t>
  </si>
  <si>
    <t>Assesment No.</t>
  </si>
  <si>
    <t>Assessment No. 1</t>
  </si>
  <si>
    <t>Assessment No. 2</t>
  </si>
  <si>
    <t>Assessment No. 3</t>
  </si>
  <si>
    <t>Assessment No. 4</t>
  </si>
  <si>
    <t>Assessment No. 5</t>
  </si>
  <si>
    <t>Assessment No. 6</t>
  </si>
  <si>
    <t>Assessment No. 7</t>
  </si>
  <si>
    <t>Month:</t>
  </si>
  <si>
    <t>Total Current Forecasted Costs</t>
  </si>
  <si>
    <t>Total Costs to Date</t>
  </si>
  <si>
    <t>Stage 4 Cash Flow</t>
  </si>
  <si>
    <t>Assessment No. 8</t>
  </si>
  <si>
    <t>Assessment No. 9</t>
  </si>
  <si>
    <t>Assessment No. 10</t>
  </si>
  <si>
    <t>Assessment No. 11</t>
  </si>
  <si>
    <t>PSCP Name</t>
  </si>
  <si>
    <t>PSCMS</t>
  </si>
  <si>
    <t>M&amp;E Insataller</t>
  </si>
  <si>
    <t>All</t>
  </si>
  <si>
    <t>PSCP</t>
  </si>
  <si>
    <t>Original Forecast Check</t>
  </si>
  <si>
    <t>CurrentForecast Check</t>
  </si>
  <si>
    <t>Total Original Forecasted Monthly Stage 4 Costs</t>
  </si>
  <si>
    <t>Total Currently Forecasted Monthly Stage 4 Costs</t>
  </si>
  <si>
    <t>Total Stage 4 Monthly Costs To Date</t>
  </si>
  <si>
    <t>Total Stage 4 Cumulative Costs To Date</t>
  </si>
  <si>
    <t>Total Currently Forecasted Cumulative Stage 4 Costs</t>
  </si>
  <si>
    <t>Total Original Forecasted Cumulative Stage 4 Costs</t>
  </si>
  <si>
    <t>P22 Version:  1.0</t>
  </si>
  <si>
    <t>PSCP Proposal Reference P22 ???? - 01</t>
  </si>
  <si>
    <t>ProCure22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</si>
</sst>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&quot;£&quot;#,##0.00;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.00_ ;\-#,##0.00\ "/>
    <numFmt numFmtId="165" formatCode="[$-F800]dddd\,\ mmmm\ dd\,\ yyyy"/>
    <numFmt numFmtId="166" formatCode="dd/mm/yy;@"/>
    <numFmt numFmtId="167" formatCode="_-[$£-809]* #,##0.00_-;\-[$£-809]* #,##0.00_-;_-[$£-809]* &quot;-&quot;??_-;_-@_-"/>
    <numFmt numFmtId="168" formatCode="0.000"/>
    <numFmt numFmtId="169" formatCode="&quot;£&quot;#,##0.0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7B86"/>
      <name val="Calibri"/>
      <family val="2"/>
      <scheme val="minor"/>
    </font>
    <font>
      <sz val="10"/>
      <name val="Optima"/>
    </font>
    <font>
      <sz val="12"/>
      <name val="Optima"/>
    </font>
    <font>
      <sz val="9"/>
      <color theme="1"/>
      <name val="Verdana"/>
      <family val="2"/>
    </font>
    <font>
      <b/>
      <sz val="12"/>
      <color rgb="FF007B86"/>
      <name val="Calibri"/>
      <family val="2"/>
    </font>
    <font>
      <sz val="16"/>
      <color rgb="FF007B86"/>
      <name val="Calibri"/>
      <family val="2"/>
      <scheme val="minor"/>
    </font>
    <font>
      <b/>
      <sz val="12"/>
      <color theme="1" tint="0.14999847407452621"/>
      <name val="Calibri"/>
      <family val="2"/>
    </font>
    <font>
      <sz val="9"/>
      <name val="Verdana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2"/>
      <color rgb="FF007B86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1"/>
      <color theme="1" tint="0.14999847407452621"/>
      <name val="Calibri"/>
      <family val="2"/>
    </font>
    <font>
      <sz val="11"/>
      <color theme="0"/>
      <name val="Calibri"/>
      <family val="2"/>
    </font>
    <font>
      <sz val="10"/>
      <name val="Verdana"/>
      <family val="2"/>
    </font>
    <font>
      <sz val="20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2"/>
      <color theme="0"/>
      <name val="Calibri"/>
      <family val="2"/>
    </font>
    <font>
      <sz val="11"/>
      <color rgb="FF0070C0"/>
      <name val="Calibri"/>
      <family val="2"/>
    </font>
    <font>
      <sz val="11"/>
      <color rgb="FFFF0000"/>
      <name val="Calibri"/>
      <family val="2"/>
    </font>
    <font>
      <b/>
      <sz val="14"/>
      <name val="Calibri"/>
      <family val="2"/>
    </font>
    <font>
      <b/>
      <sz val="10"/>
      <name val="Verdana"/>
      <family val="2"/>
    </font>
    <font>
      <b/>
      <sz val="14"/>
      <color rgb="FF007B86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 tint="0.34998626667073579"/>
      <name val="Calibri"/>
      <family val="2"/>
    </font>
    <font>
      <b/>
      <sz val="14"/>
      <color rgb="FF007B86"/>
      <name val="Calibri"/>
      <family val="2"/>
    </font>
    <font>
      <sz val="12"/>
      <name val="Verdana"/>
      <family val="2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75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/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 style="hair">
        <color theme="1" tint="0.249977111117893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77111117893"/>
      </left>
      <right/>
      <top/>
      <bottom/>
      <diagonal/>
    </border>
    <border>
      <left style="thin">
        <color theme="1" tint="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hair">
        <color indexed="64"/>
      </bottom>
      <diagonal/>
    </border>
    <border>
      <left style="thin">
        <color theme="1" tint="0.249977111117893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 tint="0.249977111117893"/>
      </left>
      <right/>
      <top style="thin">
        <color indexed="64"/>
      </top>
      <bottom style="hair">
        <color indexed="64"/>
      </bottom>
      <diagonal/>
    </border>
    <border>
      <left style="thin">
        <color theme="1" tint="0.249977111117893"/>
      </left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/>
      <bottom style="hair">
        <color indexed="64"/>
      </bottom>
      <diagonal/>
    </border>
    <border>
      <left style="thin">
        <color indexed="64"/>
      </left>
      <right style="thin">
        <color theme="1" tint="0.24997711111789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249977111117893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1" tint="0.249977111117893"/>
      </right>
      <top/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indexed="64"/>
      </top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thin">
        <color indexed="64"/>
      </top>
      <bottom style="hair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theme="1" tint="0.249977111117893"/>
      </top>
      <bottom style="hair">
        <color theme="1" tint="0.249977111117893"/>
      </bottom>
      <diagonal/>
    </border>
    <border>
      <left/>
      <right/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/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/>
      <diagonal/>
    </border>
    <border>
      <left/>
      <right/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indexed="64"/>
      </right>
      <top style="thin">
        <color theme="1" tint="0.249977111117893"/>
      </top>
      <bottom style="thin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 tint="0.24997711111789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1" fillId="0" borderId="0"/>
    <xf numFmtId="0" fontId="12" fillId="0" borderId="0"/>
    <xf numFmtId="44" fontId="1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44" fontId="0" fillId="2" borderId="0" xfId="0" applyNumberFormat="1" applyFill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4" borderId="0" xfId="0" applyFill="1"/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/>
    <xf numFmtId="164" fontId="0" fillId="0" borderId="0" xfId="0" applyNumberFormat="1"/>
    <xf numFmtId="44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4" borderId="0" xfId="0" applyNumberFormat="1" applyFill="1"/>
    <xf numFmtId="44" fontId="0" fillId="4" borderId="0" xfId="0" applyNumberFormat="1" applyFill="1" applyBorder="1" applyAlignment="1">
      <alignment horizontal="center" vertical="center"/>
    </xf>
    <xf numFmtId="164" fontId="10" fillId="4" borderId="0" xfId="0" applyNumberFormat="1" applyFont="1" applyFill="1" applyAlignment="1">
      <alignment horizontal="right" vertical="center" indent="1"/>
    </xf>
    <xf numFmtId="0" fontId="0" fillId="2" borderId="0" xfId="0" applyFont="1" applyFill="1" applyAlignment="1">
      <alignment horizontal="center" vertical="center"/>
    </xf>
    <xf numFmtId="0" fontId="0" fillId="4" borderId="0" xfId="0" applyFill="1" applyBorder="1"/>
    <xf numFmtId="164" fontId="0" fillId="4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/>
    <xf numFmtId="164" fontId="14" fillId="4" borderId="0" xfId="0" applyNumberFormat="1" applyFont="1" applyFill="1" applyAlignment="1">
      <alignment horizontal="right" vertical="center"/>
    </xf>
    <xf numFmtId="164" fontId="16" fillId="4" borderId="0" xfId="0" applyNumberFormat="1" applyFont="1" applyFill="1" applyAlignment="1">
      <alignment horizontal="right" vertical="center"/>
    </xf>
    <xf numFmtId="44" fontId="0" fillId="2" borderId="0" xfId="0" applyNumberFormat="1" applyFill="1"/>
    <xf numFmtId="166" fontId="15" fillId="4" borderId="0" xfId="0" applyNumberFormat="1" applyFont="1" applyFill="1" applyAlignment="1">
      <alignment horizontal="right" vertical="center"/>
    </xf>
    <xf numFmtId="0" fontId="18" fillId="4" borderId="0" xfId="11" applyFont="1" applyFill="1"/>
    <xf numFmtId="0" fontId="18" fillId="4" borderId="0" xfId="11" applyFont="1" applyFill="1" applyAlignment="1">
      <alignment horizontal="left" vertical="center" indent="1"/>
    </xf>
    <xf numFmtId="0" fontId="17" fillId="0" borderId="0" xfId="11"/>
    <xf numFmtId="0" fontId="19" fillId="4" borderId="0" xfId="11" applyFont="1" applyFill="1" applyAlignment="1">
      <alignment horizontal="left" vertical="center" indent="1"/>
    </xf>
    <xf numFmtId="164" fontId="20" fillId="4" borderId="0" xfId="0" applyNumberFormat="1" applyFont="1" applyFill="1" applyAlignment="1">
      <alignment horizontal="right" vertical="center"/>
    </xf>
    <xf numFmtId="0" fontId="22" fillId="4" borderId="0" xfId="11" applyFont="1" applyFill="1" applyBorder="1" applyAlignment="1">
      <alignment horizontal="left" vertical="center" indent="1"/>
    </xf>
    <xf numFmtId="0" fontId="6" fillId="4" borderId="16" xfId="11" applyFont="1" applyFill="1" applyBorder="1" applyAlignment="1">
      <alignment horizontal="left" vertical="center" indent="1"/>
    </xf>
    <xf numFmtId="0" fontId="23" fillId="4" borderId="17" xfId="11" applyFont="1" applyFill="1" applyBorder="1" applyAlignment="1">
      <alignment horizontal="left" vertical="center" indent="1"/>
    </xf>
    <xf numFmtId="0" fontId="6" fillId="0" borderId="16" xfId="11" applyFont="1" applyBorder="1" applyAlignment="1">
      <alignment horizontal="left" vertical="center" indent="1"/>
    </xf>
    <xf numFmtId="0" fontId="23" fillId="0" borderId="17" xfId="11" applyFont="1" applyFill="1" applyBorder="1" applyAlignment="1">
      <alignment horizontal="left" vertical="center" indent="1"/>
    </xf>
    <xf numFmtId="0" fontId="23" fillId="0" borderId="21" xfId="11" applyFont="1" applyFill="1" applyBorder="1" applyAlignment="1">
      <alignment horizontal="left" vertical="center" indent="1"/>
    </xf>
    <xf numFmtId="0" fontId="23" fillId="0" borderId="21" xfId="11" applyFont="1" applyFill="1" applyBorder="1" applyAlignment="1">
      <alignment horizontal="left" vertical="center" wrapText="1" indent="1"/>
    </xf>
    <xf numFmtId="0" fontId="6" fillId="0" borderId="22" xfId="11" applyFont="1" applyBorder="1" applyAlignment="1">
      <alignment horizontal="left" vertical="center" wrapText="1" indent="1"/>
    </xf>
    <xf numFmtId="0" fontId="23" fillId="0" borderId="19" xfId="11" applyFont="1" applyBorder="1" applyAlignment="1">
      <alignment horizontal="left" vertical="center" indent="1"/>
    </xf>
    <xf numFmtId="0" fontId="23" fillId="0" borderId="24" xfId="11" applyFont="1" applyBorder="1" applyAlignment="1">
      <alignment horizontal="left" vertical="center" indent="1"/>
    </xf>
    <xf numFmtId="0" fontId="23" fillId="0" borderId="25" xfId="11" applyFont="1" applyBorder="1" applyAlignment="1">
      <alignment horizontal="left" vertical="center" indent="1"/>
    </xf>
    <xf numFmtId="0" fontId="18" fillId="4" borderId="0" xfId="11" applyFont="1" applyFill="1" applyBorder="1" applyAlignment="1">
      <alignment horizontal="left" vertical="center" indent="1"/>
    </xf>
    <xf numFmtId="43" fontId="22" fillId="4" borderId="0" xfId="11" applyNumberFormat="1" applyFont="1" applyFill="1" applyBorder="1"/>
    <xf numFmtId="0" fontId="27" fillId="0" borderId="0" xfId="11" applyFont="1" applyAlignment="1">
      <alignment horizontal="left" vertical="center" indent="1"/>
    </xf>
    <xf numFmtId="0" fontId="27" fillId="0" borderId="0" xfId="11" applyFont="1"/>
    <xf numFmtId="44" fontId="5" fillId="4" borderId="0" xfId="9" applyFont="1" applyFill="1" applyBorder="1" applyAlignment="1">
      <alignment horizontal="center" vertical="center"/>
    </xf>
    <xf numFmtId="7" fontId="5" fillId="4" borderId="0" xfId="0" applyNumberFormat="1" applyFont="1" applyFill="1" applyBorder="1" applyAlignment="1">
      <alignment horizontal="center" vertical="center"/>
    </xf>
    <xf numFmtId="17" fontId="0" fillId="2" borderId="0" xfId="0" applyNumberFormat="1" applyFill="1" applyAlignment="1">
      <alignment horizontal="center" vertical="center"/>
    </xf>
    <xf numFmtId="14" fontId="19" fillId="4" borderId="0" xfId="11" applyNumberFormat="1" applyFont="1" applyFill="1" applyAlignment="1">
      <alignment horizontal="left"/>
    </xf>
    <xf numFmtId="0" fontId="28" fillId="4" borderId="0" xfId="0" applyFont="1" applyFill="1"/>
    <xf numFmtId="49" fontId="20" fillId="4" borderId="0" xfId="0" applyNumberFormat="1" applyFont="1" applyFill="1" applyAlignment="1">
      <alignment horizontal="right" vertical="center"/>
    </xf>
    <xf numFmtId="164" fontId="20" fillId="4" borderId="0" xfId="0" applyNumberFormat="1" applyFont="1" applyFill="1" applyBorder="1" applyAlignment="1">
      <alignment vertical="center"/>
    </xf>
    <xf numFmtId="164" fontId="18" fillId="4" borderId="0" xfId="0" applyNumberFormat="1" applyFont="1" applyFill="1" applyBorder="1" applyAlignment="1">
      <alignment vertical="center"/>
    </xf>
    <xf numFmtId="0" fontId="21" fillId="4" borderId="0" xfId="11" applyFont="1" applyFill="1" applyBorder="1" applyAlignment="1">
      <alignment horizontal="center" vertical="center" wrapText="1"/>
    </xf>
    <xf numFmtId="167" fontId="22" fillId="4" borderId="44" xfId="11" applyNumberFormat="1" applyFont="1" applyFill="1" applyBorder="1" applyAlignment="1">
      <alignment horizontal="center" vertical="center"/>
    </xf>
    <xf numFmtId="167" fontId="22" fillId="4" borderId="43" xfId="11" applyNumberFormat="1" applyFont="1" applyFill="1" applyBorder="1" applyAlignment="1">
      <alignment horizontal="center" vertical="center"/>
    </xf>
    <xf numFmtId="167" fontId="22" fillId="4" borderId="11" xfId="11" applyNumberFormat="1" applyFont="1" applyFill="1" applyBorder="1" applyAlignment="1">
      <alignment horizontal="center" vertical="center"/>
    </xf>
    <xf numFmtId="167" fontId="22" fillId="4" borderId="0" xfId="11" applyNumberFormat="1" applyFont="1" applyFill="1" applyBorder="1" applyAlignment="1">
      <alignment horizontal="center" vertical="center"/>
    </xf>
    <xf numFmtId="167" fontId="22" fillId="4" borderId="13" xfId="11" applyNumberFormat="1" applyFont="1" applyFill="1" applyBorder="1" applyAlignment="1">
      <alignment horizontal="center" vertical="center"/>
    </xf>
    <xf numFmtId="167" fontId="22" fillId="4" borderId="43" xfId="11" applyNumberFormat="1" applyFont="1" applyFill="1" applyBorder="1" applyAlignment="1">
      <alignment horizontal="center" vertical="center" wrapText="1"/>
    </xf>
    <xf numFmtId="167" fontId="23" fillId="4" borderId="16" xfId="10" applyNumberFormat="1" applyFont="1" applyFill="1" applyBorder="1" applyAlignment="1">
      <alignment vertical="center"/>
    </xf>
    <xf numFmtId="167" fontId="23" fillId="4" borderId="0" xfId="10" applyNumberFormat="1" applyFont="1" applyFill="1" applyBorder="1" applyAlignment="1">
      <alignment vertical="center"/>
    </xf>
    <xf numFmtId="167" fontId="23" fillId="4" borderId="22" xfId="10" applyNumberFormat="1" applyFont="1" applyFill="1" applyBorder="1" applyAlignment="1">
      <alignment vertical="center" wrapText="1"/>
    </xf>
    <xf numFmtId="167" fontId="23" fillId="4" borderId="12" xfId="10" applyNumberFormat="1" applyFont="1" applyFill="1" applyBorder="1" applyAlignment="1">
      <alignment vertical="center"/>
    </xf>
    <xf numFmtId="167" fontId="23" fillId="4" borderId="22" xfId="10" applyNumberFormat="1" applyFont="1" applyFill="1" applyBorder="1" applyAlignment="1">
      <alignment vertical="center"/>
    </xf>
    <xf numFmtId="167" fontId="23" fillId="4" borderId="19" xfId="10" applyNumberFormat="1" applyFont="1" applyFill="1" applyBorder="1" applyAlignment="1">
      <alignment vertical="center"/>
    </xf>
    <xf numFmtId="167" fontId="31" fillId="4" borderId="0" xfId="10" applyNumberFormat="1" applyFont="1" applyFill="1" applyBorder="1" applyAlignment="1">
      <alignment vertical="center"/>
    </xf>
    <xf numFmtId="167" fontId="32" fillId="4" borderId="22" xfId="10" applyNumberFormat="1" applyFont="1" applyFill="1" applyBorder="1" applyAlignment="1">
      <alignment vertical="center"/>
    </xf>
    <xf numFmtId="44" fontId="17" fillId="4" borderId="0" xfId="11" applyNumberFormat="1" applyFill="1"/>
    <xf numFmtId="44" fontId="22" fillId="4" borderId="0" xfId="11" applyNumberFormat="1" applyFont="1" applyFill="1" applyBorder="1" applyAlignment="1">
      <alignment horizontal="center" vertical="center"/>
    </xf>
    <xf numFmtId="0" fontId="17" fillId="4" borderId="0" xfId="11" applyFill="1"/>
    <xf numFmtId="43" fontId="22" fillId="4" borderId="0" xfId="11" applyNumberFormat="1" applyFont="1" applyFill="1" applyBorder="1" applyAlignment="1">
      <alignment horizontal="center" vertical="center"/>
    </xf>
    <xf numFmtId="44" fontId="23" fillId="4" borderId="0" xfId="11" applyNumberFormat="1" applyFont="1" applyFill="1" applyBorder="1" applyAlignment="1">
      <alignment horizontal="center" vertical="center"/>
    </xf>
    <xf numFmtId="43" fontId="23" fillId="4" borderId="0" xfId="11" applyNumberFormat="1" applyFont="1" applyFill="1" applyBorder="1" applyAlignment="1">
      <alignment horizontal="center" vertical="center"/>
    </xf>
    <xf numFmtId="43" fontId="17" fillId="4" borderId="0" xfId="11" applyNumberFormat="1" applyFill="1"/>
    <xf numFmtId="0" fontId="27" fillId="4" borderId="0" xfId="11" applyFont="1" applyFill="1"/>
    <xf numFmtId="0" fontId="33" fillId="4" borderId="0" xfId="11" applyFont="1" applyFill="1" applyBorder="1" applyAlignment="1">
      <alignment horizontal="left" vertical="center" indent="1"/>
    </xf>
    <xf numFmtId="43" fontId="34" fillId="4" borderId="0" xfId="11" applyNumberFormat="1" applyFont="1" applyFill="1" applyBorder="1"/>
    <xf numFmtId="0" fontId="17" fillId="4" borderId="0" xfId="11" applyFill="1" applyBorder="1"/>
    <xf numFmtId="0" fontId="27" fillId="4" borderId="0" xfId="11" applyFont="1" applyFill="1" applyBorder="1"/>
    <xf numFmtId="0" fontId="21" fillId="4" borderId="0" xfId="11" applyFont="1" applyFill="1" applyBorder="1" applyAlignment="1">
      <alignment horizontal="left" vertical="center" indent="1"/>
    </xf>
    <xf numFmtId="44" fontId="21" fillId="4" borderId="0" xfId="11" applyNumberFormat="1" applyFont="1" applyFill="1" applyBorder="1" applyAlignment="1">
      <alignment horizontal="center" vertical="center"/>
    </xf>
    <xf numFmtId="0" fontId="22" fillId="4" borderId="0" xfId="11" applyFont="1" applyFill="1" applyBorder="1" applyAlignment="1">
      <alignment horizontal="left" vertical="center"/>
    </xf>
    <xf numFmtId="44" fontId="27" fillId="4" borderId="0" xfId="11" applyNumberFormat="1" applyFont="1" applyFill="1" applyBorder="1"/>
    <xf numFmtId="44" fontId="27" fillId="0" borderId="0" xfId="11" applyNumberFormat="1" applyFont="1"/>
    <xf numFmtId="167" fontId="22" fillId="4" borderId="0" xfId="11" applyNumberFormat="1" applyFont="1" applyFill="1" applyBorder="1" applyAlignment="1">
      <alignment horizontal="center" vertical="center" wrapText="1"/>
    </xf>
    <xf numFmtId="167" fontId="23" fillId="4" borderId="0" xfId="10" applyNumberFormat="1" applyFont="1" applyFill="1" applyBorder="1" applyAlignment="1">
      <alignment vertical="center" wrapText="1"/>
    </xf>
    <xf numFmtId="167" fontId="32" fillId="4" borderId="0" xfId="10" applyNumberFormat="1" applyFont="1" applyFill="1" applyBorder="1" applyAlignment="1">
      <alignment vertical="center"/>
    </xf>
    <xf numFmtId="164" fontId="35" fillId="4" borderId="0" xfId="0" applyNumberFormat="1" applyFont="1" applyFill="1" applyAlignment="1">
      <alignment horizontal="right" vertical="center" indent="1"/>
    </xf>
    <xf numFmtId="0" fontId="18" fillId="4" borderId="0" xfId="11" applyFont="1" applyFill="1" applyBorder="1"/>
    <xf numFmtId="164" fontId="14" fillId="4" borderId="0" xfId="0" applyNumberFormat="1" applyFont="1" applyFill="1" applyBorder="1" applyAlignment="1">
      <alignment horizontal="right" vertical="center"/>
    </xf>
    <xf numFmtId="164" fontId="20" fillId="4" borderId="0" xfId="0" applyNumberFormat="1" applyFont="1" applyFill="1" applyBorder="1" applyAlignment="1">
      <alignment horizontal="right" vertical="center"/>
    </xf>
    <xf numFmtId="164" fontId="16" fillId="4" borderId="0" xfId="0" applyNumberFormat="1" applyFont="1" applyFill="1" applyBorder="1" applyAlignment="1">
      <alignment horizontal="right" vertical="center"/>
    </xf>
    <xf numFmtId="164" fontId="30" fillId="4" borderId="47" xfId="0" applyNumberFormat="1" applyFont="1" applyFill="1" applyBorder="1" applyAlignment="1">
      <alignment vertical="center"/>
    </xf>
    <xf numFmtId="0" fontId="21" fillId="13" borderId="43" xfId="11" applyFont="1" applyFill="1" applyBorder="1" applyAlignment="1">
      <alignment horizontal="center" vertical="center" wrapText="1"/>
    </xf>
    <xf numFmtId="0" fontId="29" fillId="4" borderId="0" xfId="0" applyFont="1" applyFill="1" applyBorder="1"/>
    <xf numFmtId="0" fontId="29" fillId="4" borderId="0" xfId="0" applyFont="1" applyFill="1" applyBorder="1" applyAlignment="1">
      <alignment horizontal="left" indent="1"/>
    </xf>
    <xf numFmtId="2" fontId="27" fillId="0" borderId="0" xfId="11" applyNumberFormat="1" applyFont="1" applyAlignment="1">
      <alignment horizontal="left" vertical="center" indent="1"/>
    </xf>
    <xf numFmtId="0" fontId="27" fillId="0" borderId="0" xfId="11" applyFont="1" applyAlignment="1">
      <alignment horizontal="center"/>
    </xf>
    <xf numFmtId="2" fontId="18" fillId="4" borderId="0" xfId="11" applyNumberFormat="1" applyFont="1" applyFill="1" applyAlignment="1">
      <alignment horizontal="left" vertical="center" indent="1"/>
    </xf>
    <xf numFmtId="0" fontId="18" fillId="4" borderId="0" xfId="11" applyFont="1" applyFill="1" applyAlignment="1">
      <alignment horizontal="center"/>
    </xf>
    <xf numFmtId="2" fontId="19" fillId="4" borderId="0" xfId="11" applyNumberFormat="1" applyFont="1" applyFill="1" applyAlignment="1">
      <alignment horizontal="left" vertical="center" indent="1"/>
    </xf>
    <xf numFmtId="164" fontId="14" fillId="4" borderId="0" xfId="2" applyNumberFormat="1" applyFont="1" applyFill="1" applyAlignment="1">
      <alignment horizontal="center" vertical="center"/>
    </xf>
    <xf numFmtId="164" fontId="20" fillId="4" borderId="0" xfId="2" applyNumberFormat="1" applyFont="1" applyFill="1" applyAlignment="1">
      <alignment horizontal="center" vertical="center"/>
    </xf>
    <xf numFmtId="164" fontId="16" fillId="4" borderId="0" xfId="2" applyNumberFormat="1" applyFont="1" applyFill="1" applyAlignment="1">
      <alignment horizontal="center" vertical="center"/>
    </xf>
    <xf numFmtId="164" fontId="37" fillId="4" borderId="0" xfId="2" applyNumberFormat="1" applyFont="1" applyFill="1" applyAlignment="1">
      <alignment horizontal="right" vertical="center"/>
    </xf>
    <xf numFmtId="2" fontId="38" fillId="4" borderId="0" xfId="11" applyNumberFormat="1" applyFont="1" applyFill="1" applyBorder="1" applyAlignment="1">
      <alignment horizontal="left" vertical="center"/>
    </xf>
    <xf numFmtId="0" fontId="6" fillId="4" borderId="0" xfId="11" applyFont="1" applyFill="1" applyBorder="1" applyAlignment="1">
      <alignment horizontal="left" vertical="center" indent="1"/>
    </xf>
    <xf numFmtId="0" fontId="23" fillId="4" borderId="0" xfId="11" applyFont="1" applyFill="1" applyBorder="1" applyAlignment="1">
      <alignment horizontal="left" vertical="center" indent="1"/>
    </xf>
    <xf numFmtId="2" fontId="23" fillId="4" borderId="32" xfId="11" applyNumberFormat="1" applyFont="1" applyFill="1" applyBorder="1" applyAlignment="1">
      <alignment horizontal="left" vertical="center" indent="1"/>
    </xf>
    <xf numFmtId="0" fontId="6" fillId="4" borderId="32" xfId="11" applyFont="1" applyFill="1" applyBorder="1" applyAlignment="1">
      <alignment horizontal="left" vertical="center" indent="1"/>
    </xf>
    <xf numFmtId="0" fontId="23" fillId="4" borderId="32" xfId="11" applyFont="1" applyFill="1" applyBorder="1" applyAlignment="1">
      <alignment horizontal="left" vertical="center" indent="1"/>
    </xf>
    <xf numFmtId="2" fontId="21" fillId="13" borderId="7" xfId="11" applyNumberFormat="1" applyFont="1" applyFill="1" applyBorder="1" applyAlignment="1">
      <alignment horizontal="left" vertical="center" wrapText="1" indent="1"/>
    </xf>
    <xf numFmtId="0" fontId="21" fillId="13" borderId="7" xfId="11" applyFont="1" applyFill="1" applyBorder="1" applyAlignment="1">
      <alignment horizontal="left" vertical="center" wrapText="1" indent="1"/>
    </xf>
    <xf numFmtId="0" fontId="21" fillId="13" borderId="7" xfId="11" applyFont="1" applyFill="1" applyBorder="1" applyAlignment="1">
      <alignment horizontal="left" vertical="center" indent="1"/>
    </xf>
    <xf numFmtId="0" fontId="6" fillId="15" borderId="9" xfId="11" applyFont="1" applyFill="1" applyBorder="1" applyAlignment="1">
      <alignment horizontal="left" vertical="center" indent="1"/>
    </xf>
    <xf numFmtId="0" fontId="23" fillId="15" borderId="9" xfId="11" applyFont="1" applyFill="1" applyBorder="1" applyAlignment="1">
      <alignment horizontal="left" vertical="center" indent="1"/>
    </xf>
    <xf numFmtId="2" fontId="23" fillId="4" borderId="49" xfId="11" applyNumberFormat="1" applyFont="1" applyFill="1" applyBorder="1" applyAlignment="1">
      <alignment horizontal="left" vertical="center" indent="1"/>
    </xf>
    <xf numFmtId="0" fontId="6" fillId="4" borderId="50" xfId="11" applyFont="1" applyFill="1" applyBorder="1" applyAlignment="1">
      <alignment horizontal="left" vertical="center" indent="1"/>
    </xf>
    <xf numFmtId="167" fontId="23" fillId="4" borderId="51" xfId="12" applyNumberFormat="1" applyFont="1" applyFill="1" applyBorder="1" applyAlignment="1">
      <alignment horizontal="center" vertical="center"/>
    </xf>
    <xf numFmtId="2" fontId="23" fillId="4" borderId="15" xfId="11" applyNumberFormat="1" applyFont="1" applyFill="1" applyBorder="1" applyAlignment="1">
      <alignment horizontal="left" vertical="center" indent="1"/>
    </xf>
    <xf numFmtId="167" fontId="23" fillId="0" borderId="18" xfId="12" applyNumberFormat="1" applyFont="1" applyFill="1" applyBorder="1" applyAlignment="1">
      <alignment horizontal="center" vertical="center"/>
    </xf>
    <xf numFmtId="2" fontId="21" fillId="7" borderId="8" xfId="11" applyNumberFormat="1" applyFont="1" applyFill="1" applyBorder="1" applyAlignment="1">
      <alignment horizontal="left" vertical="center" indent="1"/>
    </xf>
    <xf numFmtId="2" fontId="21" fillId="7" borderId="9" xfId="11" applyNumberFormat="1" applyFont="1" applyFill="1" applyBorder="1" applyAlignment="1">
      <alignment horizontal="left" vertical="center" indent="1"/>
    </xf>
    <xf numFmtId="167" fontId="21" fillId="7" borderId="48" xfId="12" applyNumberFormat="1" applyFont="1" applyFill="1" applyBorder="1" applyAlignment="1">
      <alignment horizontal="center" vertical="center"/>
    </xf>
    <xf numFmtId="168" fontId="23" fillId="4" borderId="15" xfId="11" applyNumberFormat="1" applyFont="1" applyFill="1" applyBorder="1" applyAlignment="1">
      <alignment horizontal="left" vertical="center" indent="1"/>
    </xf>
    <xf numFmtId="0" fontId="6" fillId="0" borderId="19" xfId="11" applyFont="1" applyBorder="1" applyAlignment="1">
      <alignment horizontal="left" vertical="center" indent="1"/>
    </xf>
    <xf numFmtId="2" fontId="21" fillId="13" borderId="8" xfId="11" applyNumberFormat="1" applyFont="1" applyFill="1" applyBorder="1" applyAlignment="1">
      <alignment horizontal="left" vertical="center" indent="1"/>
    </xf>
    <xf numFmtId="2" fontId="21" fillId="13" borderId="9" xfId="11" applyNumberFormat="1" applyFont="1" applyFill="1" applyBorder="1" applyAlignment="1">
      <alignment horizontal="left" vertical="center" indent="1"/>
    </xf>
    <xf numFmtId="2" fontId="23" fillId="4" borderId="53" xfId="11" applyNumberFormat="1" applyFont="1" applyFill="1" applyBorder="1" applyAlignment="1">
      <alignment horizontal="left" vertical="center" indent="1"/>
    </xf>
    <xf numFmtId="0" fontId="6" fillId="4" borderId="53" xfId="11" applyFont="1" applyFill="1" applyBorder="1" applyAlignment="1">
      <alignment horizontal="left" vertical="center" indent="1"/>
    </xf>
    <xf numFmtId="0" fontId="23" fillId="4" borderId="53" xfId="11" applyFont="1" applyFill="1" applyBorder="1" applyAlignment="1">
      <alignment horizontal="left" vertical="center" indent="1"/>
    </xf>
    <xf numFmtId="167" fontId="23" fillId="4" borderId="53" xfId="12" applyNumberFormat="1" applyFont="1" applyFill="1" applyBorder="1" applyAlignment="1">
      <alignment horizontal="center" vertical="center"/>
    </xf>
    <xf numFmtId="167" fontId="23" fillId="4" borderId="0" xfId="12" applyNumberFormat="1" applyFont="1" applyFill="1" applyBorder="1" applyAlignment="1">
      <alignment horizontal="center" vertical="center"/>
    </xf>
    <xf numFmtId="2" fontId="23" fillId="0" borderId="15" xfId="11" applyNumberFormat="1" applyFont="1" applyBorder="1" applyAlignment="1">
      <alignment horizontal="left" vertical="center" indent="1"/>
    </xf>
    <xf numFmtId="167" fontId="23" fillId="0" borderId="14" xfId="12" applyNumberFormat="1" applyFont="1" applyFill="1" applyBorder="1" applyAlignment="1">
      <alignment horizontal="center" vertical="center"/>
    </xf>
    <xf numFmtId="2" fontId="23" fillId="4" borderId="37" xfId="11" applyNumberFormat="1" applyFont="1" applyFill="1" applyBorder="1" applyAlignment="1">
      <alignment horizontal="left" vertical="center" indent="1"/>
    </xf>
    <xf numFmtId="2" fontId="23" fillId="0" borderId="23" xfId="11" applyNumberFormat="1" applyFont="1" applyBorder="1" applyAlignment="1">
      <alignment horizontal="left" vertical="center" indent="1"/>
    </xf>
    <xf numFmtId="167" fontId="21" fillId="7" borderId="7" xfId="12" applyNumberFormat="1" applyFont="1" applyFill="1" applyBorder="1" applyAlignment="1">
      <alignment horizontal="center" vertical="center"/>
    </xf>
    <xf numFmtId="44" fontId="21" fillId="13" borderId="7" xfId="11" applyNumberFormat="1" applyFont="1" applyFill="1" applyBorder="1" applyAlignment="1">
      <alignment horizontal="center" vertical="center"/>
    </xf>
    <xf numFmtId="2" fontId="14" fillId="4" borderId="0" xfId="11" applyNumberFormat="1" applyFont="1" applyFill="1" applyAlignment="1">
      <alignment horizontal="left" vertical="center"/>
    </xf>
    <xf numFmtId="43" fontId="22" fillId="4" borderId="0" xfId="11" applyNumberFormat="1" applyFont="1" applyFill="1" applyBorder="1" applyAlignment="1">
      <alignment horizontal="center"/>
    </xf>
    <xf numFmtId="2" fontId="27" fillId="4" borderId="0" xfId="11" applyNumberFormat="1" applyFont="1" applyFill="1" applyAlignment="1">
      <alignment horizontal="left" vertical="center" indent="1"/>
    </xf>
    <xf numFmtId="0" fontId="27" fillId="4" borderId="0" xfId="11" applyFont="1" applyFill="1" applyAlignment="1">
      <alignment horizontal="left" vertical="center" indent="1"/>
    </xf>
    <xf numFmtId="0" fontId="27" fillId="4" borderId="0" xfId="11" applyFont="1" applyFill="1" applyAlignment="1">
      <alignment horizontal="center"/>
    </xf>
    <xf numFmtId="2" fontId="17" fillId="0" borderId="0" xfId="11" applyNumberFormat="1"/>
    <xf numFmtId="0" fontId="17" fillId="0" borderId="0" xfId="11" applyAlignment="1">
      <alignment horizontal="center"/>
    </xf>
    <xf numFmtId="0" fontId="21" fillId="13" borderId="8" xfId="11" applyFont="1" applyFill="1" applyBorder="1" applyAlignment="1">
      <alignment horizontal="left" vertical="center" indent="1"/>
    </xf>
    <xf numFmtId="0" fontId="23" fillId="0" borderId="54" xfId="11" applyFont="1" applyFill="1" applyBorder="1" applyAlignment="1">
      <alignment horizontal="left" vertical="center" indent="1"/>
    </xf>
    <xf numFmtId="0" fontId="23" fillId="0" borderId="55" xfId="11" applyFont="1" applyFill="1" applyBorder="1" applyAlignment="1">
      <alignment horizontal="left" vertical="center" indent="1"/>
    </xf>
    <xf numFmtId="0" fontId="23" fillId="0" borderId="15" xfId="11" applyFont="1" applyFill="1" applyBorder="1" applyAlignment="1">
      <alignment horizontal="left" vertical="center" indent="1"/>
    </xf>
    <xf numFmtId="0" fontId="23" fillId="0" borderId="56" xfId="11" applyFont="1" applyBorder="1" applyAlignment="1">
      <alignment horizontal="left" vertical="center" indent="1"/>
    </xf>
    <xf numFmtId="0" fontId="23" fillId="0" borderId="57" xfId="11" applyFont="1" applyFill="1" applyBorder="1" applyAlignment="1">
      <alignment horizontal="left" vertical="center" indent="1"/>
    </xf>
    <xf numFmtId="2" fontId="21" fillId="13" borderId="7" xfId="11" applyNumberFormat="1" applyFont="1" applyFill="1" applyBorder="1" applyAlignment="1">
      <alignment horizontal="left" vertical="center" indent="1"/>
    </xf>
    <xf numFmtId="14" fontId="19" fillId="4" borderId="0" xfId="11" applyNumberFormat="1" applyFont="1" applyFill="1" applyAlignment="1"/>
    <xf numFmtId="44" fontId="36" fillId="15" borderId="1" xfId="0" applyNumberFormat="1" applyFont="1" applyFill="1" applyBorder="1" applyAlignment="1">
      <alignment horizontal="center" vertical="center" wrapText="1"/>
    </xf>
    <xf numFmtId="2" fontId="23" fillId="15" borderId="8" xfId="11" applyNumberFormat="1" applyFont="1" applyFill="1" applyBorder="1" applyAlignment="1">
      <alignment horizontal="left" vertical="center" indent="1"/>
    </xf>
    <xf numFmtId="0" fontId="23" fillId="15" borderId="58" xfId="11" applyFont="1" applyFill="1" applyBorder="1" applyAlignment="1">
      <alignment horizontal="left" vertical="center" indent="1"/>
    </xf>
    <xf numFmtId="0" fontId="23" fillId="0" borderId="59" xfId="11" applyFont="1" applyFill="1" applyBorder="1" applyAlignment="1">
      <alignment horizontal="left" vertical="center" wrapText="1" indent="1"/>
    </xf>
    <xf numFmtId="168" fontId="23" fillId="4" borderId="49" xfId="11" applyNumberFormat="1" applyFont="1" applyFill="1" applyBorder="1" applyAlignment="1">
      <alignment horizontal="left" vertical="center" indent="1"/>
    </xf>
    <xf numFmtId="0" fontId="23" fillId="0" borderId="0" xfId="11" applyFont="1" applyFill="1" applyBorder="1" applyAlignment="1">
      <alignment horizontal="left" vertical="center" indent="1"/>
    </xf>
    <xf numFmtId="0" fontId="23" fillId="0" borderId="60" xfId="11" applyFont="1" applyFill="1" applyBorder="1" applyAlignment="1">
      <alignment horizontal="left" vertical="center" indent="1"/>
    </xf>
    <xf numFmtId="167" fontId="23" fillId="0" borderId="62" xfId="12" applyNumberFormat="1" applyFont="1" applyFill="1" applyBorder="1" applyAlignment="1">
      <alignment horizontal="center" vertical="center"/>
    </xf>
    <xf numFmtId="167" fontId="23" fillId="0" borderId="20" xfId="12" applyNumberFormat="1" applyFont="1" applyFill="1" applyBorder="1" applyAlignment="1">
      <alignment horizontal="center" vertical="center"/>
    </xf>
    <xf numFmtId="0" fontId="23" fillId="15" borderId="10" xfId="11" applyFont="1" applyFill="1" applyBorder="1" applyAlignment="1">
      <alignment horizontal="left" vertical="center" indent="1"/>
    </xf>
    <xf numFmtId="165" fontId="3" fillId="4" borderId="53" xfId="0" applyNumberFormat="1" applyFont="1" applyFill="1" applyBorder="1" applyAlignment="1">
      <alignment horizontal="center" vertical="center"/>
    </xf>
    <xf numFmtId="1" fontId="3" fillId="4" borderId="53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center" vertical="center"/>
    </xf>
    <xf numFmtId="1" fontId="3" fillId="4" borderId="0" xfId="0" applyNumberFormat="1" applyFont="1" applyFill="1" applyBorder="1" applyAlignment="1">
      <alignment horizontal="center" vertical="center"/>
    </xf>
    <xf numFmtId="165" fontId="3" fillId="4" borderId="64" xfId="0" applyNumberFormat="1" applyFont="1" applyFill="1" applyBorder="1" applyAlignment="1">
      <alignment horizontal="center" vertical="center"/>
    </xf>
    <xf numFmtId="1" fontId="3" fillId="4" borderId="64" xfId="0" applyNumberFormat="1" applyFont="1" applyFill="1" applyBorder="1" applyAlignment="1">
      <alignment horizontal="center" vertical="center"/>
    </xf>
    <xf numFmtId="167" fontId="23" fillId="4" borderId="64" xfId="12" applyNumberFormat="1" applyFont="1" applyFill="1" applyBorder="1" applyAlignment="1">
      <alignment horizontal="center" vertical="center"/>
    </xf>
    <xf numFmtId="165" fontId="0" fillId="3" borderId="61" xfId="0" applyNumberFormat="1" applyFont="1" applyFill="1" applyBorder="1" applyAlignment="1">
      <alignment horizontal="center" vertical="center"/>
    </xf>
    <xf numFmtId="1" fontId="0" fillId="3" borderId="61" xfId="0" applyNumberFormat="1" applyFont="1" applyFill="1" applyBorder="1" applyAlignment="1">
      <alignment horizontal="center" vertical="center"/>
    </xf>
    <xf numFmtId="165" fontId="0" fillId="3" borderId="63" xfId="0" applyNumberFormat="1" applyFont="1" applyFill="1" applyBorder="1" applyAlignment="1">
      <alignment horizontal="center" vertical="center"/>
    </xf>
    <xf numFmtId="1" fontId="0" fillId="3" borderId="63" xfId="0" applyNumberFormat="1" applyFont="1" applyFill="1" applyBorder="1" applyAlignment="1">
      <alignment horizontal="center" vertical="center"/>
    </xf>
    <xf numFmtId="2" fontId="21" fillId="15" borderId="38" xfId="11" applyNumberFormat="1" applyFont="1" applyFill="1" applyBorder="1" applyAlignment="1">
      <alignment horizontal="left" vertical="center" wrapText="1" indent="1"/>
    </xf>
    <xf numFmtId="0" fontId="21" fillId="15" borderId="53" xfId="11" applyFont="1" applyFill="1" applyBorder="1" applyAlignment="1">
      <alignment horizontal="left" vertical="center" wrapText="1" indent="1"/>
    </xf>
    <xf numFmtId="0" fontId="21" fillId="15" borderId="53" xfId="11" applyFont="1" applyFill="1" applyBorder="1" applyAlignment="1">
      <alignment horizontal="left" vertical="center" indent="1"/>
    </xf>
    <xf numFmtId="44" fontId="36" fillId="15" borderId="4" xfId="0" applyNumberFormat="1" applyFont="1" applyFill="1" applyBorder="1" applyAlignment="1">
      <alignment horizontal="center" vertical="center" wrapText="1"/>
    </xf>
    <xf numFmtId="0" fontId="6" fillId="0" borderId="50" xfId="11" applyFont="1" applyBorder="1" applyAlignment="1">
      <alignment horizontal="left" vertical="center" indent="1"/>
    </xf>
    <xf numFmtId="0" fontId="23" fillId="0" borderId="0" xfId="11" applyFont="1" applyFill="1" applyBorder="1" applyAlignment="1">
      <alignment horizontal="left" vertical="center" wrapText="1" indent="1"/>
    </xf>
    <xf numFmtId="0" fontId="23" fillId="0" borderId="60" xfId="11" applyFont="1" applyFill="1" applyBorder="1" applyAlignment="1">
      <alignment horizontal="left" vertical="center" wrapText="1" indent="1"/>
    </xf>
    <xf numFmtId="167" fontId="23" fillId="0" borderId="66" xfId="12" applyNumberFormat="1" applyFont="1" applyFill="1" applyBorder="1" applyAlignment="1">
      <alignment horizontal="center" vertical="center"/>
    </xf>
    <xf numFmtId="167" fontId="23" fillId="0" borderId="68" xfId="12" applyNumberFormat="1" applyFont="1" applyFill="1" applyBorder="1" applyAlignment="1">
      <alignment horizontal="center" vertical="center"/>
    </xf>
    <xf numFmtId="167" fontId="26" fillId="7" borderId="67" xfId="12" applyNumberFormat="1" applyFont="1" applyFill="1" applyBorder="1" applyAlignment="1">
      <alignment horizontal="center" vertical="center"/>
    </xf>
    <xf numFmtId="165" fontId="0" fillId="3" borderId="65" xfId="0" applyNumberFormat="1" applyFont="1" applyFill="1" applyBorder="1" applyAlignment="1">
      <alignment horizontal="center" vertical="center"/>
    </xf>
    <xf numFmtId="1" fontId="0" fillId="3" borderId="65" xfId="0" applyNumberFormat="1" applyFont="1" applyFill="1" applyBorder="1" applyAlignment="1">
      <alignment horizontal="center" vertical="center"/>
    </xf>
    <xf numFmtId="0" fontId="6" fillId="0" borderId="19" xfId="11" applyFont="1" applyBorder="1" applyAlignment="1">
      <alignment horizontal="left" vertical="center" wrapText="1" indent="1"/>
    </xf>
    <xf numFmtId="167" fontId="23" fillId="4" borderId="21" xfId="10" applyNumberFormat="1" applyFont="1" applyFill="1" applyBorder="1" applyAlignment="1">
      <alignment vertical="center"/>
    </xf>
    <xf numFmtId="44" fontId="23" fillId="4" borderId="21" xfId="10" applyNumberFormat="1" applyFont="1" applyFill="1" applyBorder="1" applyAlignment="1">
      <alignment vertical="center"/>
    </xf>
    <xf numFmtId="7" fontId="5" fillId="4" borderId="69" xfId="0" applyNumberFormat="1" applyFont="1" applyFill="1" applyBorder="1" applyAlignment="1">
      <alignment horizontal="center" vertical="center"/>
    </xf>
    <xf numFmtId="0" fontId="0" fillId="2" borderId="0" xfId="0" applyFill="1" applyBorder="1"/>
    <xf numFmtId="44" fontId="23" fillId="4" borderId="0" xfId="10" applyNumberFormat="1" applyFont="1" applyFill="1" applyBorder="1" applyAlignment="1">
      <alignment vertical="center"/>
    </xf>
    <xf numFmtId="44" fontId="25" fillId="4" borderId="47" xfId="11" applyNumberFormat="1" applyFont="1" applyFill="1" applyBorder="1" applyAlignment="1">
      <alignment vertical="center"/>
    </xf>
    <xf numFmtId="167" fontId="23" fillId="4" borderId="50" xfId="10" applyNumberFormat="1" applyFont="1" applyFill="1" applyBorder="1" applyAlignment="1">
      <alignment vertical="center"/>
    </xf>
    <xf numFmtId="167" fontId="22" fillId="4" borderId="7" xfId="11" applyNumberFormat="1" applyFont="1" applyFill="1" applyBorder="1" applyAlignment="1">
      <alignment horizontal="center" vertical="center"/>
    </xf>
    <xf numFmtId="0" fontId="22" fillId="8" borderId="12" xfId="11" applyFont="1" applyFill="1" applyBorder="1" applyAlignment="1">
      <alignment horizontal="center" vertical="center" wrapText="1"/>
    </xf>
    <xf numFmtId="0" fontId="23" fillId="15" borderId="7" xfId="11" applyFont="1" applyFill="1" applyBorder="1" applyAlignment="1">
      <alignment horizontal="left" vertical="center" indent="1"/>
    </xf>
    <xf numFmtId="167" fontId="26" fillId="7" borderId="70" xfId="12" applyNumberFormat="1" applyFont="1" applyFill="1" applyBorder="1" applyAlignment="1">
      <alignment horizontal="center" vertical="center"/>
    </xf>
    <xf numFmtId="167" fontId="26" fillId="7" borderId="1" xfId="12" applyNumberFormat="1" applyFont="1" applyFill="1" applyBorder="1" applyAlignment="1">
      <alignment horizontal="center" vertical="center"/>
    </xf>
    <xf numFmtId="0" fontId="23" fillId="15" borderId="1" xfId="11" applyFont="1" applyFill="1" applyBorder="1" applyAlignment="1">
      <alignment horizontal="left" vertical="center" indent="1"/>
    </xf>
    <xf numFmtId="0" fontId="23" fillId="15" borderId="67" xfId="11" applyFont="1" applyFill="1" applyBorder="1" applyAlignment="1">
      <alignment horizontal="left" vertical="center" indent="1"/>
    </xf>
    <xf numFmtId="167" fontId="26" fillId="7" borderId="7" xfId="12" applyNumberFormat="1" applyFont="1" applyFill="1" applyBorder="1" applyAlignment="1">
      <alignment horizontal="center" vertical="center"/>
    </xf>
    <xf numFmtId="44" fontId="23" fillId="4" borderId="52" xfId="10" applyNumberFormat="1" applyFont="1" applyFill="1" applyBorder="1" applyAlignment="1">
      <alignment vertical="center"/>
    </xf>
    <xf numFmtId="167" fontId="23" fillId="4" borderId="52" xfId="10" applyNumberFormat="1" applyFont="1" applyFill="1" applyBorder="1" applyAlignment="1">
      <alignment vertical="center" wrapText="1"/>
    </xf>
    <xf numFmtId="167" fontId="22" fillId="4" borderId="7" xfId="11" applyNumberFormat="1" applyFont="1" applyFill="1" applyBorder="1" applyAlignment="1">
      <alignment horizontal="center" vertical="center" wrapText="1"/>
    </xf>
    <xf numFmtId="167" fontId="23" fillId="0" borderId="71" xfId="12" applyNumberFormat="1" applyFont="1" applyFill="1" applyBorder="1" applyAlignment="1">
      <alignment horizontal="center" vertical="center"/>
    </xf>
    <xf numFmtId="167" fontId="23" fillId="4" borderId="72" xfId="10" applyNumberFormat="1" applyFont="1" applyFill="1" applyBorder="1" applyAlignment="1">
      <alignment vertical="center"/>
    </xf>
    <xf numFmtId="167" fontId="23" fillId="4" borderId="46" xfId="10" applyNumberFormat="1" applyFont="1" applyFill="1" applyBorder="1" applyAlignment="1">
      <alignment vertical="center"/>
    </xf>
    <xf numFmtId="167" fontId="23" fillId="0" borderId="73" xfId="12" applyNumberFormat="1" applyFont="1" applyFill="1" applyBorder="1" applyAlignment="1">
      <alignment horizontal="center" vertical="center"/>
    </xf>
    <xf numFmtId="167" fontId="23" fillId="4" borderId="74" xfId="10" applyNumberFormat="1" applyFont="1" applyFill="1" applyBorder="1" applyAlignment="1">
      <alignment vertical="center"/>
    </xf>
    <xf numFmtId="167" fontId="23" fillId="7" borderId="1" xfId="10" applyNumberFormat="1" applyFont="1" applyFill="1" applyBorder="1" applyAlignment="1">
      <alignment vertical="center"/>
    </xf>
    <xf numFmtId="167" fontId="23" fillId="15" borderId="1" xfId="10" applyNumberFormat="1" applyFont="1" applyFill="1" applyBorder="1" applyAlignment="1">
      <alignment vertical="center"/>
    </xf>
    <xf numFmtId="167" fontId="23" fillId="6" borderId="1" xfId="10" applyNumberFormat="1" applyFont="1" applyFill="1" applyBorder="1" applyAlignment="1">
      <alignment vertical="center"/>
    </xf>
    <xf numFmtId="44" fontId="21" fillId="14" borderId="7" xfId="11" applyNumberFormat="1" applyFont="1" applyFill="1" applyBorder="1" applyAlignment="1">
      <alignment horizontal="center" vertical="center"/>
    </xf>
    <xf numFmtId="0" fontId="22" fillId="7" borderId="12" xfId="11" applyFont="1" applyFill="1" applyBorder="1" applyAlignment="1">
      <alignment horizontal="center" vertical="center" wrapText="1"/>
    </xf>
    <xf numFmtId="0" fontId="22" fillId="4" borderId="0" xfId="11" applyFont="1" applyFill="1" applyBorder="1" applyAlignment="1">
      <alignment horizontal="center" vertical="center" wrapText="1"/>
    </xf>
    <xf numFmtId="0" fontId="22" fillId="10" borderId="4" xfId="11" applyFont="1" applyFill="1" applyBorder="1" applyAlignment="1">
      <alignment horizontal="center" vertical="center" wrapText="1"/>
    </xf>
    <xf numFmtId="0" fontId="22" fillId="11" borderId="43" xfId="11" applyFont="1" applyFill="1" applyBorder="1" applyAlignment="1">
      <alignment horizontal="center" vertical="center" wrapText="1"/>
    </xf>
    <xf numFmtId="167" fontId="26" fillId="13" borderId="67" xfId="12" applyNumberFormat="1" applyFont="1" applyFill="1" applyBorder="1" applyAlignment="1">
      <alignment horizontal="center" vertical="center"/>
    </xf>
    <xf numFmtId="167" fontId="23" fillId="13" borderId="1" xfId="10" applyNumberFormat="1" applyFont="1" applyFill="1" applyBorder="1" applyAlignment="1">
      <alignment vertical="center"/>
    </xf>
    <xf numFmtId="0" fontId="17" fillId="4" borderId="0" xfId="11" applyFont="1" applyFill="1" applyBorder="1"/>
    <xf numFmtId="0" fontId="17" fillId="4" borderId="0" xfId="11" applyFont="1" applyFill="1"/>
    <xf numFmtId="44" fontId="22" fillId="4" borderId="30" xfId="11" applyNumberFormat="1" applyFont="1" applyFill="1" applyBorder="1" applyAlignment="1">
      <alignment horizontal="center" vertical="center"/>
    </xf>
    <xf numFmtId="44" fontId="18" fillId="4" borderId="27" xfId="11" applyNumberFormat="1" applyFont="1" applyFill="1" applyBorder="1" applyAlignment="1">
      <alignment horizontal="left" vertical="center" indent="1"/>
    </xf>
    <xf numFmtId="0" fontId="18" fillId="4" borderId="28" xfId="11" applyFont="1" applyFill="1" applyBorder="1" applyAlignment="1">
      <alignment vertical="center"/>
    </xf>
    <xf numFmtId="0" fontId="18" fillId="4" borderId="28" xfId="11" applyFont="1" applyFill="1" applyBorder="1" applyAlignment="1">
      <alignment horizontal="left" vertical="center" indent="1"/>
    </xf>
    <xf numFmtId="0" fontId="39" fillId="4" borderId="28" xfId="11" applyFont="1" applyFill="1" applyBorder="1"/>
    <xf numFmtId="44" fontId="18" fillId="4" borderId="29" xfId="11" applyNumberFormat="1" applyFont="1" applyFill="1" applyBorder="1" applyAlignment="1">
      <alignment horizontal="center" vertical="center"/>
    </xf>
    <xf numFmtId="44" fontId="18" fillId="4" borderId="30" xfId="11" applyNumberFormat="1" applyFont="1" applyFill="1" applyBorder="1" applyAlignment="1">
      <alignment horizontal="left" vertical="center" indent="1"/>
    </xf>
    <xf numFmtId="0" fontId="18" fillId="4" borderId="0" xfId="11" applyFont="1" applyFill="1" applyBorder="1" applyAlignment="1">
      <alignment vertical="center"/>
    </xf>
    <xf numFmtId="0" fontId="39" fillId="4" borderId="0" xfId="11" applyFont="1" applyFill="1" applyBorder="1"/>
    <xf numFmtId="44" fontId="18" fillId="4" borderId="31" xfId="11" applyNumberFormat="1" applyFont="1" applyFill="1" applyBorder="1" applyAlignment="1">
      <alignment horizontal="center" vertical="center"/>
    </xf>
    <xf numFmtId="44" fontId="18" fillId="4" borderId="33" xfId="11" applyNumberFormat="1" applyFont="1" applyFill="1" applyBorder="1" applyAlignment="1">
      <alignment horizontal="left" vertical="center" indent="1"/>
    </xf>
    <xf numFmtId="0" fontId="18" fillId="4" borderId="34" xfId="11" applyFont="1" applyFill="1" applyBorder="1" applyAlignment="1">
      <alignment vertical="center"/>
    </xf>
    <xf numFmtId="0" fontId="18" fillId="4" borderId="34" xfId="11" applyFont="1" applyFill="1" applyBorder="1" applyAlignment="1">
      <alignment horizontal="left" vertical="center" indent="1"/>
    </xf>
    <xf numFmtId="0" fontId="39" fillId="4" borderId="34" xfId="11" applyFont="1" applyFill="1" applyBorder="1"/>
    <xf numFmtId="44" fontId="18" fillId="4" borderId="35" xfId="11" applyNumberFormat="1" applyFont="1" applyFill="1" applyBorder="1" applyAlignment="1">
      <alignment horizontal="center" vertical="center"/>
    </xf>
    <xf numFmtId="44" fontId="18" fillId="4" borderId="0" xfId="11" applyNumberFormat="1" applyFont="1" applyFill="1" applyBorder="1" applyAlignment="1">
      <alignment horizontal="left" vertical="center" indent="1"/>
    </xf>
    <xf numFmtId="44" fontId="18" fillId="4" borderId="41" xfId="11" applyNumberFormat="1" applyFont="1" applyFill="1" applyBorder="1" applyAlignment="1">
      <alignment horizontal="left" vertical="center" indent="1"/>
    </xf>
    <xf numFmtId="0" fontId="18" fillId="4" borderId="36" xfId="11" applyFont="1" applyFill="1" applyBorder="1" applyAlignment="1">
      <alignment vertical="center"/>
    </xf>
    <xf numFmtId="0" fontId="18" fillId="4" borderId="36" xfId="11" applyFont="1" applyFill="1" applyBorder="1" applyAlignment="1">
      <alignment horizontal="left" vertical="center" indent="1"/>
    </xf>
    <xf numFmtId="0" fontId="39" fillId="4" borderId="36" xfId="11" applyFont="1" applyFill="1" applyBorder="1"/>
    <xf numFmtId="44" fontId="18" fillId="4" borderId="42" xfId="11" applyNumberFormat="1" applyFont="1" applyFill="1" applyBorder="1" applyAlignment="1">
      <alignment horizontal="center" vertical="center"/>
    </xf>
    <xf numFmtId="43" fontId="39" fillId="4" borderId="0" xfId="11" applyNumberFormat="1" applyFont="1" applyFill="1" applyBorder="1"/>
    <xf numFmtId="43" fontId="39" fillId="4" borderId="0" xfId="11" applyNumberFormat="1" applyFont="1" applyFill="1" applyBorder="1" applyAlignment="1">
      <alignment horizontal="left" indent="1"/>
    </xf>
    <xf numFmtId="43" fontId="39" fillId="4" borderId="0" xfId="11" applyNumberFormat="1" applyFont="1" applyFill="1" applyBorder="1" applyAlignment="1"/>
    <xf numFmtId="44" fontId="18" fillId="4" borderId="36" xfId="11" applyNumberFormat="1" applyFont="1" applyFill="1" applyBorder="1" applyAlignment="1">
      <alignment horizontal="center" vertical="center"/>
    </xf>
    <xf numFmtId="43" fontId="39" fillId="4" borderId="36" xfId="11" applyNumberFormat="1" applyFont="1" applyFill="1" applyBorder="1"/>
    <xf numFmtId="164" fontId="36" fillId="6" borderId="1" xfId="0" applyNumberFormat="1" applyFont="1" applyFill="1" applyBorder="1" applyAlignment="1">
      <alignment horizontal="center" vertical="center"/>
    </xf>
    <xf numFmtId="44" fontId="3" fillId="4" borderId="0" xfId="0" applyNumberFormat="1" applyFont="1" applyFill="1" applyBorder="1" applyAlignment="1">
      <alignment horizontal="center" vertical="center"/>
    </xf>
    <xf numFmtId="167" fontId="26" fillId="7" borderId="48" xfId="12" applyNumberFormat="1" applyFont="1" applyFill="1" applyBorder="1" applyAlignment="1">
      <alignment horizontal="center" vertical="center"/>
    </xf>
    <xf numFmtId="167" fontId="26" fillId="7" borderId="58" xfId="12" applyNumberFormat="1" applyFont="1" applyFill="1" applyBorder="1" applyAlignment="1">
      <alignment horizontal="center" vertical="center"/>
    </xf>
    <xf numFmtId="0" fontId="23" fillId="15" borderId="48" xfId="11" applyFont="1" applyFill="1" applyBorder="1" applyAlignment="1">
      <alignment horizontal="left" vertical="center" indent="1"/>
    </xf>
    <xf numFmtId="164" fontId="36" fillId="9" borderId="1" xfId="0" applyNumberFormat="1" applyFont="1" applyFill="1" applyBorder="1" applyAlignment="1">
      <alignment horizontal="center" vertical="center"/>
    </xf>
    <xf numFmtId="44" fontId="23" fillId="9" borderId="52" xfId="10" applyNumberFormat="1" applyFont="1" applyFill="1" applyBorder="1" applyAlignment="1">
      <alignment vertical="center"/>
    </xf>
    <xf numFmtId="167" fontId="23" fillId="15" borderId="2" xfId="10" applyNumberFormat="1" applyFont="1" applyFill="1" applyBorder="1" applyAlignment="1">
      <alignment vertical="center"/>
    </xf>
    <xf numFmtId="167" fontId="23" fillId="15" borderId="6" xfId="10" applyNumberFormat="1" applyFont="1" applyFill="1" applyBorder="1" applyAlignment="1">
      <alignment vertical="center"/>
    </xf>
    <xf numFmtId="167" fontId="23" fillId="15" borderId="3" xfId="10" applyNumberFormat="1" applyFont="1" applyFill="1" applyBorder="1" applyAlignment="1">
      <alignment vertical="center"/>
    </xf>
    <xf numFmtId="167" fontId="23" fillId="6" borderId="2" xfId="10" applyNumberFormat="1" applyFont="1" applyFill="1" applyBorder="1" applyAlignment="1">
      <alignment vertical="center"/>
    </xf>
    <xf numFmtId="167" fontId="23" fillId="6" borderId="6" xfId="10" applyNumberFormat="1" applyFont="1" applyFill="1" applyBorder="1" applyAlignment="1">
      <alignment vertical="center"/>
    </xf>
    <xf numFmtId="167" fontId="23" fillId="6" borderId="3" xfId="10" applyNumberFormat="1" applyFont="1" applyFill="1" applyBorder="1" applyAlignment="1">
      <alignment vertical="center"/>
    </xf>
    <xf numFmtId="44" fontId="22" fillId="9" borderId="7" xfId="11" applyNumberFormat="1" applyFont="1" applyFill="1" applyBorder="1" applyAlignment="1">
      <alignment horizontal="center" vertical="center"/>
    </xf>
    <xf numFmtId="44" fontId="22" fillId="6" borderId="7" xfId="1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4" fontId="0" fillId="2" borderId="0" xfId="0" applyNumberFormat="1" applyFill="1" applyAlignment="1">
      <alignment horizontal="center"/>
    </xf>
    <xf numFmtId="44" fontId="7" fillId="13" borderId="1" xfId="0" applyNumberFormat="1" applyFont="1" applyFill="1" applyBorder="1" applyAlignment="1">
      <alignment horizontal="left" vertical="center" indent="1"/>
    </xf>
    <xf numFmtId="164" fontId="7" fillId="13" borderId="1" xfId="0" applyNumberFormat="1" applyFont="1" applyFill="1" applyBorder="1" applyAlignment="1">
      <alignment horizontal="center" vertical="center"/>
    </xf>
    <xf numFmtId="44" fontId="2" fillId="13" borderId="1" xfId="0" applyNumberFormat="1" applyFont="1" applyFill="1" applyBorder="1" applyAlignment="1">
      <alignment horizontal="left" vertical="center" indent="1"/>
    </xf>
    <xf numFmtId="17" fontId="2" fillId="13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indent="2"/>
    </xf>
    <xf numFmtId="44" fontId="9" fillId="6" borderId="1" xfId="0" applyNumberFormat="1" applyFont="1" applyFill="1" applyBorder="1" applyAlignment="1">
      <alignment horizontal="center" vertical="center"/>
    </xf>
    <xf numFmtId="44" fontId="6" fillId="6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indent="2"/>
    </xf>
    <xf numFmtId="44" fontId="7" fillId="7" borderId="1" xfId="0" applyNumberFormat="1" applyFont="1" applyFill="1" applyBorder="1" applyAlignment="1">
      <alignment horizontal="center" vertical="center"/>
    </xf>
    <xf numFmtId="44" fontId="4" fillId="7" borderId="1" xfId="0" applyNumberFormat="1" applyFont="1" applyFill="1" applyBorder="1" applyAlignment="1">
      <alignment horizontal="center" vertical="center"/>
    </xf>
    <xf numFmtId="0" fontId="23" fillId="0" borderId="22" xfId="11" applyFont="1" applyFill="1" applyBorder="1" applyAlignment="1">
      <alignment horizontal="left" vertical="center" indent="1"/>
    </xf>
    <xf numFmtId="0" fontId="23" fillId="0" borderId="26" xfId="11" applyFont="1" applyBorder="1" applyAlignment="1">
      <alignment horizontal="left" vertical="center" indent="1"/>
    </xf>
    <xf numFmtId="44" fontId="30" fillId="13" borderId="7" xfId="11" applyNumberFormat="1" applyFont="1" applyFill="1" applyBorder="1" applyAlignment="1">
      <alignment horizontal="center" vertical="center"/>
    </xf>
    <xf numFmtId="0" fontId="24" fillId="4" borderId="0" xfId="11" applyFont="1" applyFill="1" applyBorder="1" applyAlignment="1">
      <alignment horizontal="left" vertical="center" indent="1"/>
    </xf>
    <xf numFmtId="44" fontId="24" fillId="4" borderId="0" xfId="11" applyNumberFormat="1" applyFont="1" applyFill="1" applyBorder="1" applyAlignment="1">
      <alignment horizontal="center" vertical="center"/>
    </xf>
    <xf numFmtId="44" fontId="30" fillId="4" borderId="0" xfId="11" applyNumberFormat="1" applyFont="1" applyFill="1" applyBorder="1" applyAlignment="1">
      <alignment horizontal="center" vertical="center"/>
    </xf>
    <xf numFmtId="0" fontId="39" fillId="4" borderId="0" xfId="11" applyFont="1" applyFill="1"/>
    <xf numFmtId="0" fontId="40" fillId="4" borderId="0" xfId="0" applyFont="1" applyFill="1"/>
    <xf numFmtId="0" fontId="0" fillId="16" borderId="1" xfId="0" applyFill="1" applyBorder="1"/>
    <xf numFmtId="0" fontId="0" fillId="4" borderId="1" xfId="0" applyFill="1" applyBorder="1" applyAlignment="1">
      <alignment horizontal="left" vertical="center" indent="1"/>
    </xf>
    <xf numFmtId="0" fontId="5" fillId="2" borderId="0" xfId="0" applyFont="1" applyFill="1"/>
    <xf numFmtId="44" fontId="0" fillId="0" borderId="1" xfId="0" applyNumberFormat="1" applyFill="1" applyBorder="1" applyAlignment="1">
      <alignment horizontal="center" vertical="center"/>
    </xf>
    <xf numFmtId="0" fontId="8" fillId="0" borderId="0" xfId="0" applyFont="1" applyFill="1" applyBorder="1"/>
    <xf numFmtId="7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indent="1"/>
    </xf>
    <xf numFmtId="0" fontId="0" fillId="0" borderId="0" xfId="0" applyFill="1" applyBorder="1"/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0" fontId="0" fillId="12" borderId="0" xfId="0" applyFill="1"/>
    <xf numFmtId="44" fontId="0" fillId="12" borderId="0" xfId="0" applyNumberFormat="1" applyFill="1"/>
    <xf numFmtId="44" fontId="0" fillId="12" borderId="0" xfId="0" applyNumberFormat="1" applyFill="1" applyBorder="1"/>
    <xf numFmtId="0" fontId="3" fillId="12" borderId="0" xfId="0" applyFont="1" applyFill="1" applyAlignment="1">
      <alignment horizontal="center"/>
    </xf>
    <xf numFmtId="44" fontId="0" fillId="12" borderId="0" xfId="0" applyNumberFormat="1" applyFill="1" applyAlignment="1">
      <alignment horizontal="center"/>
    </xf>
    <xf numFmtId="0" fontId="8" fillId="17" borderId="0" xfId="0" applyFont="1" applyFill="1" applyAlignment="1">
      <alignment horizontal="right" vertical="center" indent="1"/>
    </xf>
    <xf numFmtId="0" fontId="18" fillId="4" borderId="36" xfId="11" applyFont="1" applyFill="1" applyBorder="1" applyAlignment="1">
      <alignment horizontal="left" vertical="center" wrapText="1"/>
    </xf>
    <xf numFmtId="2" fontId="26" fillId="13" borderId="9" xfId="11" applyNumberFormat="1" applyFont="1" applyFill="1" applyBorder="1" applyAlignment="1">
      <alignment horizontal="left" vertical="center" indent="1"/>
    </xf>
    <xf numFmtId="0" fontId="0" fillId="13" borderId="0" xfId="0" applyFont="1" applyFill="1"/>
    <xf numFmtId="44" fontId="26" fillId="13" borderId="7" xfId="11" applyNumberFormat="1" applyFont="1" applyFill="1" applyBorder="1" applyAlignment="1">
      <alignment horizontal="center" vertical="center"/>
    </xf>
    <xf numFmtId="167" fontId="21" fillId="13" borderId="20" xfId="12" applyNumberFormat="1" applyFont="1" applyFill="1" applyBorder="1" applyAlignment="1">
      <alignment horizontal="center" vertical="center"/>
    </xf>
    <xf numFmtId="164" fontId="41" fillId="0" borderId="0" xfId="0" applyNumberFormat="1" applyFont="1" applyAlignment="1">
      <alignment horizontal="right"/>
    </xf>
    <xf numFmtId="0" fontId="8" fillId="5" borderId="0" xfId="0" applyFont="1" applyFill="1" applyAlignment="1">
      <alignment horizontal="right" vertical="center" indent="1"/>
    </xf>
    <xf numFmtId="2" fontId="30" fillId="13" borderId="8" xfId="11" applyNumberFormat="1" applyFont="1" applyFill="1" applyBorder="1" applyAlignment="1">
      <alignment horizontal="left" vertical="center" wrapText="1" indent="1"/>
    </xf>
    <xf numFmtId="2" fontId="30" fillId="13" borderId="9" xfId="11" applyNumberFormat="1" applyFont="1" applyFill="1" applyBorder="1" applyAlignment="1">
      <alignment horizontal="left" vertical="center" wrapText="1" indent="1"/>
    </xf>
    <xf numFmtId="2" fontId="30" fillId="13" borderId="10" xfId="11" applyNumberFormat="1" applyFont="1" applyFill="1" applyBorder="1" applyAlignment="1">
      <alignment horizontal="left" vertical="center" wrapText="1" indent="1"/>
    </xf>
    <xf numFmtId="164" fontId="30" fillId="4" borderId="64" xfId="0" applyNumberFormat="1" applyFont="1" applyFill="1" applyBorder="1" applyAlignment="1">
      <alignment horizontal="center" vertical="center"/>
    </xf>
    <xf numFmtId="164" fontId="30" fillId="4" borderId="32" xfId="0" applyNumberFormat="1" applyFont="1" applyFill="1" applyBorder="1" applyAlignment="1">
      <alignment horizontal="center" vertical="center"/>
    </xf>
    <xf numFmtId="0" fontId="22" fillId="8" borderId="47" xfId="11" applyFont="1" applyFill="1" applyBorder="1" applyAlignment="1">
      <alignment horizontal="center" vertical="center" wrapText="1"/>
    </xf>
    <xf numFmtId="0" fontId="22" fillId="8" borderId="45" xfId="11" applyFont="1" applyFill="1" applyBorder="1" applyAlignment="1">
      <alignment horizontal="center" vertical="center" wrapText="1"/>
    </xf>
    <xf numFmtId="0" fontId="22" fillId="8" borderId="0" xfId="11" applyFont="1" applyFill="1" applyBorder="1" applyAlignment="1">
      <alignment horizontal="center" vertical="center" wrapText="1"/>
    </xf>
    <xf numFmtId="0" fontId="22" fillId="7" borderId="47" xfId="11" applyFont="1" applyFill="1" applyBorder="1" applyAlignment="1">
      <alignment horizontal="center" vertical="center" wrapText="1"/>
    </xf>
    <xf numFmtId="0" fontId="22" fillId="7" borderId="45" xfId="11" applyFont="1" applyFill="1" applyBorder="1" applyAlignment="1">
      <alignment horizontal="center" vertical="center" wrapText="1"/>
    </xf>
    <xf numFmtId="164" fontId="24" fillId="8" borderId="2" xfId="0" applyNumberFormat="1" applyFont="1" applyFill="1" applyBorder="1" applyAlignment="1">
      <alignment horizontal="center" vertical="center"/>
    </xf>
    <xf numFmtId="164" fontId="24" fillId="8" borderId="6" xfId="0" applyNumberFormat="1" applyFont="1" applyFill="1" applyBorder="1" applyAlignment="1">
      <alignment horizontal="center" vertical="center"/>
    </xf>
    <xf numFmtId="164" fontId="24" fillId="8" borderId="3" xfId="0" applyNumberFormat="1" applyFont="1" applyFill="1" applyBorder="1" applyAlignment="1">
      <alignment horizontal="center" vertical="center"/>
    </xf>
    <xf numFmtId="164" fontId="24" fillId="7" borderId="8" xfId="0" applyNumberFormat="1" applyFont="1" applyFill="1" applyBorder="1" applyAlignment="1">
      <alignment horizontal="center" vertical="center" wrapText="1"/>
    </xf>
    <xf numFmtId="164" fontId="24" fillId="7" borderId="9" xfId="0" applyNumberFormat="1" applyFont="1" applyFill="1" applyBorder="1" applyAlignment="1">
      <alignment horizontal="center" vertical="center" wrapText="1"/>
    </xf>
    <xf numFmtId="164" fontId="24" fillId="7" borderId="10" xfId="0" applyNumberFormat="1" applyFont="1" applyFill="1" applyBorder="1" applyAlignment="1">
      <alignment horizontal="center" vertical="center" wrapText="1"/>
    </xf>
    <xf numFmtId="44" fontId="7" fillId="13" borderId="1" xfId="0" applyNumberFormat="1" applyFont="1" applyFill="1" applyBorder="1" applyAlignment="1">
      <alignment horizontal="center" vertical="center"/>
    </xf>
    <xf numFmtId="44" fontId="7" fillId="13" borderId="4" xfId="0" applyNumberFormat="1" applyFont="1" applyFill="1" applyBorder="1" applyAlignment="1">
      <alignment horizontal="center" vertical="center" wrapText="1"/>
    </xf>
    <xf numFmtId="44" fontId="7" fillId="13" borderId="5" xfId="0" applyNumberFormat="1" applyFont="1" applyFill="1" applyBorder="1" applyAlignment="1">
      <alignment horizontal="center" vertical="center" wrapText="1"/>
    </xf>
    <xf numFmtId="2" fontId="22" fillId="6" borderId="39" xfId="11" applyNumberFormat="1" applyFont="1" applyFill="1" applyBorder="1" applyAlignment="1">
      <alignment horizontal="left" vertical="center" wrapText="1" indent="1"/>
    </xf>
    <xf numFmtId="2" fontId="22" fillId="6" borderId="32" xfId="11" applyNumberFormat="1" applyFont="1" applyFill="1" applyBorder="1" applyAlignment="1">
      <alignment horizontal="left" vertical="center" wrapText="1" indent="1"/>
    </xf>
    <xf numFmtId="2" fontId="22" fillId="6" borderId="40" xfId="11" applyNumberFormat="1" applyFont="1" applyFill="1" applyBorder="1" applyAlignment="1">
      <alignment horizontal="left" vertical="center" wrapText="1" indent="1"/>
    </xf>
    <xf numFmtId="44" fontId="7" fillId="13" borderId="12" xfId="0" applyNumberFormat="1" applyFont="1" applyFill="1" applyBorder="1" applyAlignment="1">
      <alignment horizontal="center" vertical="center" wrapText="1"/>
    </xf>
    <xf numFmtId="0" fontId="18" fillId="4" borderId="36" xfId="11" applyFont="1" applyFill="1" applyBorder="1" applyAlignment="1">
      <alignment horizontal="left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Border="1" applyAlignment="1">
      <alignment horizontal="center" vertical="center"/>
    </xf>
    <xf numFmtId="165" fontId="3" fillId="3" borderId="13" xfId="0" applyNumberFormat="1" applyFont="1" applyFill="1" applyBorder="1" applyAlignment="1">
      <alignment horizontal="center" vertical="center"/>
    </xf>
    <xf numFmtId="2" fontId="22" fillId="6" borderId="8" xfId="11" applyNumberFormat="1" applyFont="1" applyFill="1" applyBorder="1" applyAlignment="1">
      <alignment horizontal="left" vertical="center" wrapText="1" indent="1"/>
    </xf>
    <xf numFmtId="2" fontId="22" fillId="6" borderId="9" xfId="11" applyNumberFormat="1" applyFont="1" applyFill="1" applyBorder="1" applyAlignment="1">
      <alignment horizontal="left" vertical="center" wrapText="1" indent="1"/>
    </xf>
    <xf numFmtId="2" fontId="22" fillId="6" borderId="10" xfId="11" applyNumberFormat="1" applyFont="1" applyFill="1" applyBorder="1" applyAlignment="1">
      <alignment horizontal="left" vertical="center" wrapText="1" indent="1"/>
    </xf>
    <xf numFmtId="17" fontId="2" fillId="13" borderId="2" xfId="0" applyNumberFormat="1" applyFont="1" applyFill="1" applyBorder="1" applyAlignment="1">
      <alignment horizontal="center" vertical="center" wrapText="1"/>
    </xf>
    <xf numFmtId="17" fontId="2" fillId="13" borderId="3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164" fontId="7" fillId="13" borderId="2" xfId="0" applyNumberFormat="1" applyFont="1" applyFill="1" applyBorder="1" applyAlignment="1">
      <alignment horizontal="center" vertical="center" wrapText="1"/>
    </xf>
    <xf numFmtId="164" fontId="7" fillId="13" borderId="3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vertical="center" indent="1"/>
    </xf>
    <xf numFmtId="0" fontId="8" fillId="17" borderId="0" xfId="0" applyFont="1" applyFill="1" applyAlignment="1">
      <alignment horizontal="right" vertical="center" indent="1"/>
    </xf>
  </cellXfs>
  <cellStyles count="14">
    <cellStyle name="Comma" xfId="10" builtinId="3"/>
    <cellStyle name="Comma 2" xfId="12"/>
    <cellStyle name="Currency" xfId="9" builtinId="4"/>
    <cellStyle name="Currency 2" xfId="3"/>
    <cellStyle name="Normal" xfId="0" builtinId="0"/>
    <cellStyle name="Normal 2" xfId="1"/>
    <cellStyle name="Normal 3" xfId="2"/>
    <cellStyle name="Normal 4" xfId="4"/>
    <cellStyle name="Normal 5" xfId="5"/>
    <cellStyle name="Normal 5 2" xfId="6"/>
    <cellStyle name="Normal 6" xfId="7"/>
    <cellStyle name="Normal 6 2" xfId="8"/>
    <cellStyle name="Normal_Multi Storey Car Park GMP Build Up" xfId="11"/>
    <cellStyle name="Percent 2" xfId="13"/>
  </cellStyles>
  <dxfs count="58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7B86"/>
      <color rgb="FFC406A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n-GB" sz="1600">
                <a:solidFill>
                  <a:schemeClr val="accent5">
                    <a:lumMod val="75000"/>
                  </a:schemeClr>
                </a:solidFill>
                <a:latin typeface="+mn-lt"/>
              </a:rPr>
              <a:t>Stage</a:t>
            </a:r>
            <a:r>
              <a:rPr lang="en-GB" sz="1600" baseline="0">
                <a:solidFill>
                  <a:schemeClr val="accent5">
                    <a:lumMod val="75000"/>
                  </a:schemeClr>
                </a:solidFill>
                <a:latin typeface="+mn-lt"/>
              </a:rPr>
              <a:t> 4 Cash Flow</a:t>
            </a:r>
            <a:endParaRPr lang="en-GB" sz="1600">
              <a:solidFill>
                <a:schemeClr val="accent5">
                  <a:lumMod val="75000"/>
                </a:schemeClr>
              </a:solidFill>
              <a:latin typeface="+mn-lt"/>
            </a:endParaRPr>
          </a:p>
        </c:rich>
      </c:tx>
      <c:layout>
        <c:manualLayout>
          <c:xMode val="edge"/>
          <c:yMode val="edge"/>
          <c:x val="0.47602028216909914"/>
          <c:y val="6.66310926010281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86854644665173"/>
          <c:y val="0.16112552090683055"/>
          <c:w val="0.85440591128033183"/>
          <c:h val="0.69309549469446174"/>
        </c:manualLayout>
      </c:layout>
      <c:lineChart>
        <c:grouping val="standard"/>
        <c:varyColors val="0"/>
        <c:ser>
          <c:idx val="0"/>
          <c:order val="0"/>
          <c:tx>
            <c:v>Original Forecast</c:v>
          </c:tx>
          <c:spPr>
            <a:ln w="12700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Flow'!$E$13:$O$13</c:f>
              <c:numCache>
                <c:formatCode>_("£"* #,##0.00_);_("£"* \(#,##0.00\);_("£"* "-"??_);_(@_)</c:formatCode>
                <c:ptCount val="11"/>
                <c:pt idx="0">
                  <c:v>37000</c:v>
                </c:pt>
                <c:pt idx="1">
                  <c:v>56000</c:v>
                </c:pt>
                <c:pt idx="2">
                  <c:v>76000</c:v>
                </c:pt>
                <c:pt idx="3">
                  <c:v>190000</c:v>
                </c:pt>
                <c:pt idx="4">
                  <c:v>210000</c:v>
                </c:pt>
                <c:pt idx="5">
                  <c:v>229000</c:v>
                </c:pt>
                <c:pt idx="6">
                  <c:v>413000</c:v>
                </c:pt>
                <c:pt idx="7">
                  <c:v>482000</c:v>
                </c:pt>
                <c:pt idx="8">
                  <c:v>571000</c:v>
                </c:pt>
                <c:pt idx="9">
                  <c:v>660500</c:v>
                </c:pt>
                <c:pt idx="10">
                  <c:v>675000</c:v>
                </c:pt>
              </c:numCache>
            </c:numRef>
          </c:val>
          <c:smooth val="0"/>
        </c:ser>
        <c:ser>
          <c:idx val="1"/>
          <c:order val="1"/>
          <c:tx>
            <c:v>Current Forecast</c:v>
          </c:tx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Flow'!$E$18:$O$18</c:f>
              <c:numCache>
                <c:formatCode>_("£"* #,##0.00_);_("£"* \(#,##0.00\);_("£"* "-"??_);_(@_)</c:formatCode>
                <c:ptCount val="11"/>
                <c:pt idx="0">
                  <c:v>37000</c:v>
                </c:pt>
                <c:pt idx="1">
                  <c:v>56000</c:v>
                </c:pt>
                <c:pt idx="2">
                  <c:v>76000</c:v>
                </c:pt>
                <c:pt idx="3">
                  <c:v>190000</c:v>
                </c:pt>
                <c:pt idx="4">
                  <c:v>210000</c:v>
                </c:pt>
                <c:pt idx="5">
                  <c:v>229000</c:v>
                </c:pt>
                <c:pt idx="6">
                  <c:v>413000</c:v>
                </c:pt>
                <c:pt idx="7">
                  <c:v>482000</c:v>
                </c:pt>
                <c:pt idx="8">
                  <c:v>571000</c:v>
                </c:pt>
                <c:pt idx="9">
                  <c:v>660500</c:v>
                </c:pt>
                <c:pt idx="10">
                  <c:v>675000</c:v>
                </c:pt>
              </c:numCache>
            </c:numRef>
          </c:val>
          <c:smooth val="0"/>
        </c:ser>
        <c:ser>
          <c:idx val="2"/>
          <c:order val="2"/>
          <c:tx>
            <c:v>Costs to Date</c:v>
          </c:tx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Flow'!$E$23:$O$23</c:f>
              <c:numCache>
                <c:formatCode>_("£"* #,##0.00_);_("£"* \(#,##0.00\);_("£"* "-"??_);_(@_)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066496"/>
        <c:axId val="85068416"/>
      </c:lineChart>
      <c:dateAx>
        <c:axId val="8506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GB" sz="1400">
                    <a:solidFill>
                      <a:schemeClr val="accent5">
                        <a:lumMod val="75000"/>
                      </a:schemeClr>
                    </a:solidFill>
                    <a:latin typeface="+mn-lt"/>
                  </a:rPr>
                  <a:t>Month</a:t>
                </a:r>
              </a:p>
            </c:rich>
          </c:tx>
          <c:layout>
            <c:manualLayout>
              <c:xMode val="edge"/>
              <c:yMode val="edge"/>
              <c:x val="0.51296021159308824"/>
              <c:y val="0.89891065269733861"/>
            </c:manualLayout>
          </c:layout>
          <c:overlay val="0"/>
          <c:spPr>
            <a:noFill/>
            <a:ln w="25400">
              <a:noFill/>
            </a:ln>
          </c:spPr>
        </c:title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85068416"/>
        <c:crosses val="autoZero"/>
        <c:auto val="1"/>
        <c:lblOffset val="100"/>
        <c:baseTimeUnit val="months"/>
        <c:majorUnit val="1"/>
        <c:majorTimeUnit val="months"/>
        <c:minorUnit val="1"/>
        <c:minorTimeUnit val="days"/>
      </c:dateAx>
      <c:valAx>
        <c:axId val="85068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GB" sz="1400">
                    <a:solidFill>
                      <a:schemeClr val="accent5">
                        <a:lumMod val="75000"/>
                      </a:schemeClr>
                    </a:solidFill>
                    <a:latin typeface="+mn-lt"/>
                  </a:rPr>
                  <a:t>Value</a:t>
                </a:r>
              </a:p>
            </c:rich>
          </c:tx>
          <c:layout>
            <c:manualLayout>
              <c:xMode val="edge"/>
              <c:yMode val="edge"/>
              <c:x val="1.5825894513828445E-2"/>
              <c:y val="0.45524348712609269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£&quot;* #,##0.00_);_(&quot;£&quot;* \(#,##0.00\);_(&quot;£&quot;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850664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ayout>
        <c:manualLayout>
          <c:xMode val="edge"/>
          <c:yMode val="edge"/>
          <c:x val="0.35940563663475233"/>
          <c:y val="0.92724973427908308"/>
          <c:w val="0.30947148958565279"/>
          <c:h val="6.1622669067193055E-2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chemeClr val="tx1">
          <a:lumMod val="75000"/>
          <a:lumOff val="25000"/>
        </a:schemeClr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F2978.E4CC6AD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CF2978.E4CC6AD0" TargetMode="Externa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17320</xdr:colOff>
      <xdr:row>0</xdr:row>
      <xdr:rowOff>34640</xdr:rowOff>
    </xdr:from>
    <xdr:to>
      <xdr:col>3</xdr:col>
      <xdr:colOff>138546</xdr:colOff>
      <xdr:row>4</xdr:row>
      <xdr:rowOff>17318</xdr:rowOff>
    </xdr:to>
    <xdr:pic>
      <xdr:nvPicPr>
        <xdr:cNvPr id="2" name="Picture 1" descr="DH.JP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775" y="34640"/>
          <a:ext cx="1281544" cy="744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28575</xdr:rowOff>
    </xdr:from>
    <xdr:to>
      <xdr:col>15</xdr:col>
      <xdr:colOff>0</xdr:colOff>
      <xdr:row>52</xdr:row>
      <xdr:rowOff>9525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35724</xdr:colOff>
      <xdr:row>0</xdr:row>
      <xdr:rowOff>11910</xdr:rowOff>
    </xdr:from>
    <xdr:to>
      <xdr:col>2</xdr:col>
      <xdr:colOff>802145</xdr:colOff>
      <xdr:row>2</xdr:row>
      <xdr:rowOff>161589</xdr:rowOff>
    </xdr:to>
    <xdr:pic>
      <xdr:nvPicPr>
        <xdr:cNvPr id="3" name="Picture 2" descr="DH.JPG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5" y="11910"/>
          <a:ext cx="1016453" cy="53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-PM\ALLIED\EPO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-PM\BEEF\GEORGE\GEORG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eg.Booth/Desktop/P21+%20ACTIVITY%20SCHEDULE%20TEMPLATES/Stage%201%20-%203/P21+%20PROJECT%20-%20%20Stage%201-3%20Priced%20Resource%20Schedule%20-%20TEMPLATE%20Rev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L Codes - Suppliers"/>
      <sheetName val="EPOR - 11 May 97"/>
      <sheetName val="MATSUM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bb"/>
      <sheetName val="cc"/>
      <sheetName val="dd"/>
      <sheetName val="ee"/>
      <sheetName val="ff"/>
      <sheetName val="gg"/>
      <sheetName val="hh"/>
      <sheetName val="ii"/>
      <sheetName val="jj"/>
      <sheetName val="kk"/>
      <sheetName val="ll"/>
      <sheetName val="mm"/>
      <sheetName val="nn"/>
      <sheetName val="oo"/>
      <sheetName val="pp"/>
      <sheetName val="qq"/>
      <sheetName val="rr"/>
      <sheetName val="ss"/>
      <sheetName val="tt"/>
      <sheetName val="uu"/>
      <sheetName val="vv"/>
      <sheetName val="ww"/>
      <sheetName val="xx"/>
      <sheetName val="yy"/>
      <sheetName val="zz"/>
      <sheetName val="Sheet3 (3)"/>
      <sheetName val="Sheet3 (4)"/>
      <sheetName val="Sheet3 (5)"/>
      <sheetName val="Sheet3 (6)"/>
      <sheetName val="Sheet3 (7)"/>
      <sheetName val="Sheet3 (8)"/>
      <sheetName val="Sheet3 (9)"/>
      <sheetName val="Sheet3 (10)"/>
      <sheetName val="Sheet3 (11)"/>
      <sheetName val="Sheet3 (12)"/>
      <sheetName val="Sheet3 (13)"/>
      <sheetName val="Sheet3 (14)"/>
      <sheetName val="Sheet3 (15)"/>
      <sheetName val="Sheet3 (16)"/>
      <sheetName val="Sheet3 (17)"/>
      <sheetName val="Month Summary"/>
    </sheetNames>
    <sheetDataSet>
      <sheetData sheetId="0">
        <row r="2">
          <cell r="C2" t="str">
            <v>A &amp; D LOCK &amp; KEY CO</v>
          </cell>
        </row>
        <row r="9">
          <cell r="C9" t="str">
            <v>ADT SECURITY SYSTEMS</v>
          </cell>
        </row>
        <row r="18">
          <cell r="C18" t="str">
            <v>ASHLEIGH ENGINEERING</v>
          </cell>
        </row>
        <row r="27">
          <cell r="C27" t="str">
            <v>ANDREWS ELECTRICAL</v>
          </cell>
        </row>
        <row r="39">
          <cell r="C39" t="str">
            <v>AUTOBAR BEVERAGE SYSTEMS</v>
          </cell>
        </row>
        <row r="44">
          <cell r="C44" t="str">
            <v>BERMAR [INTERNATIONAL] LIMITED</v>
          </cell>
        </row>
        <row r="47">
          <cell r="C47" t="str">
            <v>BLMS LIMITED</v>
          </cell>
        </row>
        <row r="56">
          <cell r="C56" t="str">
            <v>CALDERDALE CARPET</v>
          </cell>
        </row>
        <row r="62">
          <cell r="C62" t="str">
            <v>CATERING DESIGN SERVICES LTD</v>
          </cell>
        </row>
        <row r="117">
          <cell r="C117" t="str">
            <v>CLENAGLASS ELECTRIC</v>
          </cell>
        </row>
        <row r="125">
          <cell r="C125" t="str">
            <v>GEOFFREY COLETT ASSOCIATES</v>
          </cell>
        </row>
        <row r="128">
          <cell r="C128" t="str">
            <v>D COLEMAN GARDENING SERVICES</v>
          </cell>
        </row>
        <row r="135">
          <cell r="C135" t="str">
            <v>COMET GROUP</v>
          </cell>
        </row>
        <row r="144">
          <cell r="C144" t="str">
            <v>COMPASS ENERGY</v>
          </cell>
        </row>
        <row r="148">
          <cell r="C148" t="str">
            <v>CONSORT REFRIG. &amp; AIR CONDITIO</v>
          </cell>
        </row>
        <row r="156">
          <cell r="C156" t="str">
            <v>COSALT</v>
          </cell>
        </row>
        <row r="159">
          <cell r="C159" t="str">
            <v>COUNTRY SEAT</v>
          </cell>
        </row>
        <row r="163">
          <cell r="C163" t="str">
            <v>COUNTRYWIDE GROUNDS MAINTENANCE</v>
          </cell>
        </row>
        <row r="166">
          <cell r="C166" t="str">
            <v>DINE O QUICK</v>
          </cell>
        </row>
        <row r="169">
          <cell r="C169" t="str">
            <v>EDGE &amp; ELLISON SOLICITORS</v>
          </cell>
        </row>
        <row r="174">
          <cell r="C174" t="str">
            <v>EXCELSIOR LIFTS</v>
          </cell>
        </row>
        <row r="177">
          <cell r="C177" t="str">
            <v>GASKELL CARPETS</v>
          </cell>
        </row>
        <row r="180">
          <cell r="C180" t="str">
            <v>G H FLOORING &amp; INTERIORS</v>
          </cell>
        </row>
        <row r="188">
          <cell r="C188" t="str">
            <v>HAGS PLAY</v>
          </cell>
        </row>
        <row r="194">
          <cell r="C194" t="str">
            <v>HOCKEN SOUND LTD</v>
          </cell>
        </row>
        <row r="198">
          <cell r="C198" t="str">
            <v>HOLDEN &amp; LEE</v>
          </cell>
        </row>
        <row r="201">
          <cell r="C201" t="str">
            <v>HOPE ADVENTURE PLAY</v>
          </cell>
        </row>
        <row r="208">
          <cell r="C208" t="str">
            <v>ICL</v>
          </cell>
        </row>
        <row r="213">
          <cell r="C213" t="str">
            <v>IMAGE LIGHTING &amp; DESIGN</v>
          </cell>
        </row>
        <row r="217">
          <cell r="C217" t="str">
            <v>IMI CORNELIUS</v>
          </cell>
        </row>
        <row r="240">
          <cell r="C240" t="str">
            <v>JACKSON DOHERTY PARTNERSHIP</v>
          </cell>
        </row>
        <row r="243">
          <cell r="C243" t="str">
            <v>JANES FINE ARTS</v>
          </cell>
        </row>
        <row r="246">
          <cell r="C246" t="str">
            <v>ALAN JOHNSTON PARTNERSHIP</v>
          </cell>
        </row>
        <row r="249">
          <cell r="C249" t="str">
            <v>KEEPERSCREST</v>
          </cell>
        </row>
        <row r="261">
          <cell r="C261" t="str">
            <v>KIDDIE THORN FIRE PROTECTION</v>
          </cell>
        </row>
        <row r="264">
          <cell r="C264" t="str">
            <v>LLOYD CATERING EQUIPMENT</v>
          </cell>
        </row>
        <row r="323">
          <cell r="C323" t="str">
            <v>LLOYD MORGAN DESIGN ASSOCIATES</v>
          </cell>
        </row>
        <row r="326">
          <cell r="C326" t="str">
            <v>LUCAS SERVICE UK</v>
          </cell>
        </row>
        <row r="333">
          <cell r="C333" t="str">
            <v>MADDOCKS SHELLEY PARTNERSHIP</v>
          </cell>
        </row>
        <row r="336">
          <cell r="C336" t="str">
            <v>MICROWAVE MARKETING</v>
          </cell>
        </row>
        <row r="340">
          <cell r="C340" t="str">
            <v>MOTHERCARE</v>
          </cell>
        </row>
        <row r="343">
          <cell r="C343" t="str">
            <v>NEWCASTLE UNDER LYME BOROUGH COUNCIL</v>
          </cell>
        </row>
        <row r="347">
          <cell r="C347" t="str">
            <v>PEMBROOK DESIGN</v>
          </cell>
        </row>
        <row r="351">
          <cell r="C351" t="str">
            <v>PERSONNEL HYGIENE SERVICES</v>
          </cell>
        </row>
        <row r="360">
          <cell r="C360" t="str">
            <v>PHOENIX CONTRACTS</v>
          </cell>
        </row>
        <row r="363">
          <cell r="C363" t="str">
            <v>PLATT WHITE PARTNERSHIP</v>
          </cell>
        </row>
        <row r="375">
          <cell r="C375" t="str">
            <v>ROTALUX INTERNATIONAL</v>
          </cell>
        </row>
        <row r="378">
          <cell r="C378" t="str">
            <v>SABIH NASHAT CONTRACTS</v>
          </cell>
        </row>
        <row r="381">
          <cell r="C381" t="str">
            <v>STAFFORD BOROUGH COUNCIL</v>
          </cell>
        </row>
        <row r="385">
          <cell r="C385" t="str">
            <v>STORER REFRIGERATION &amp; CATERING</v>
          </cell>
        </row>
        <row r="389">
          <cell r="C389" t="str">
            <v>SWAN HATTERSLEY</v>
          </cell>
        </row>
        <row r="393">
          <cell r="C393" t="str">
            <v>TARGET FURNITURE</v>
          </cell>
        </row>
        <row r="397">
          <cell r="C397" t="str">
            <v>TELECTRONICS</v>
          </cell>
        </row>
        <row r="405">
          <cell r="C405" t="str">
            <v>GEOFF TILL ELECTRICAL CONTRACTORS</v>
          </cell>
        </row>
        <row r="412">
          <cell r="C412" t="str">
            <v>TOTAL REFRIGERATION</v>
          </cell>
        </row>
        <row r="415">
          <cell r="C415" t="str">
            <v>M M &amp; G M WEAVER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1 - A"/>
      <sheetName val="Extra Contract Drawings"/>
      <sheetName val="Project 1"/>
      <sheetName val="Analysis 3"/>
      <sheetName val="Analysis 2"/>
      <sheetName val="Summary 2"/>
      <sheetName val="Budget 2"/>
      <sheetName val="Programme"/>
      <sheetName val="Questions"/>
      <sheetName val="MATSUM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bb"/>
      <sheetName val="cc"/>
      <sheetName val="dd"/>
      <sheetName val="ee"/>
      <sheetName val="ff"/>
      <sheetName val="gg"/>
      <sheetName val="hh"/>
      <sheetName val="ii"/>
      <sheetName val="jj"/>
      <sheetName val="kk"/>
      <sheetName val="ll"/>
      <sheetName val="mm"/>
      <sheetName val="nn"/>
      <sheetName val="oo"/>
      <sheetName val="pp"/>
      <sheetName val="qq"/>
      <sheetName val="rr"/>
      <sheetName val="ss"/>
      <sheetName val="tt"/>
      <sheetName val="uu"/>
      <sheetName val="vv"/>
      <sheetName val="ww"/>
      <sheetName val="xx"/>
      <sheetName val="yy"/>
      <sheetName val="zz"/>
      <sheetName val="Sheet3 (3)"/>
      <sheetName val="Sheet3 (4)"/>
      <sheetName val="Sheet3 (5)"/>
      <sheetName val="Sheet3 (6)"/>
      <sheetName val="Sheet3 (7)"/>
      <sheetName val="Sheet3 (8)"/>
      <sheetName val="Sheet3 (9)"/>
      <sheetName val="Sheet3 (10)"/>
      <sheetName val="Sheet3 (11)"/>
      <sheetName val="Sheet3 (12)"/>
      <sheetName val="Sheet3 (13)"/>
      <sheetName val="Sheet3 (14)"/>
      <sheetName val="Sheet3 (15)"/>
      <sheetName val="Sheet3 (16)"/>
      <sheetName val="Sheet3 (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sh Flow"/>
      <sheetName val="Priced Resource Schedule"/>
      <sheetName val="Actual Fee Input"/>
    </sheetNames>
    <sheetDataSet>
      <sheetData sheetId="0">
        <row r="3">
          <cell r="E3" t="str">
            <v>Project Name // Project Description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P658"/>
  <sheetViews>
    <sheetView tabSelected="1" view="pageBreakPreview" zoomScale="55" zoomScaleNormal="70" zoomScaleSheetLayoutView="55" workbookViewId="0">
      <pane ySplit="14" topLeftCell="A15" activePane="bottomLeft" state="frozen"/>
      <selection pane="bottomLeft" activeCell="A3" sqref="A3"/>
    </sheetView>
  </sheetViews>
  <sheetFormatPr defaultRowHeight="15"/>
  <cols>
    <col min="1" max="1" width="3.7109375" style="2" customWidth="1"/>
    <col min="2" max="2" width="3.7109375" style="5" customWidth="1"/>
    <col min="3" max="3" width="13.7109375" style="95" customWidth="1"/>
    <col min="4" max="4" width="27.28515625" style="41" customWidth="1"/>
    <col min="5" max="5" width="60.7109375" style="41" customWidth="1"/>
    <col min="6" max="6" width="50.7109375" style="41" customWidth="1"/>
    <col min="7" max="8" width="30.7109375" customWidth="1"/>
    <col min="9" max="9" width="17.7109375" customWidth="1"/>
    <col min="10" max="10" width="30.7109375" style="96" customWidth="1"/>
    <col min="11" max="11" width="1.5703125" style="77" customWidth="1"/>
    <col min="12" max="13" width="30.7109375" style="42" customWidth="1"/>
    <col min="14" max="14" width="4.140625" style="42" customWidth="1"/>
    <col min="15" max="16" width="30.7109375" style="42" customWidth="1"/>
    <col min="17" max="17" width="4.140625" style="42" customWidth="1"/>
    <col min="18" max="18" width="30.7109375" style="42" customWidth="1"/>
    <col min="19" max="19" width="4.140625" style="42" customWidth="1"/>
    <col min="20" max="20" width="30.7109375" style="42" customWidth="1"/>
    <col min="21" max="21" width="4.140625" style="42" customWidth="1"/>
    <col min="22" max="24" width="30.7109375" style="42" customWidth="1"/>
    <col min="25" max="25" width="4.140625" style="42" customWidth="1"/>
    <col min="26" max="26" width="30.7109375" style="42" customWidth="1"/>
    <col min="27" max="27" width="4.140625" style="42" customWidth="1"/>
    <col min="28" max="28" width="30.7109375" style="42" customWidth="1"/>
    <col min="29" max="29" width="4.140625" style="42" customWidth="1"/>
    <col min="30" max="31" width="30.7109375" style="42" customWidth="1"/>
    <col min="32" max="32" width="4.140625" style="42" customWidth="1"/>
    <col min="33" max="34" width="30.7109375" style="42" customWidth="1"/>
    <col min="35" max="35" width="4.140625" style="42" customWidth="1"/>
    <col min="36" max="36" width="30.7109375" style="42" customWidth="1"/>
    <col min="37" max="37" width="4.140625" style="42" customWidth="1"/>
    <col min="38" max="38" width="30.7109375" style="42" customWidth="1"/>
    <col min="39" max="39" width="4.140625" style="42" customWidth="1"/>
    <col min="40" max="40" width="30.7109375" style="42" customWidth="1"/>
    <col min="41" max="41" width="4.140625" style="42" customWidth="1"/>
    <col min="42" max="42" width="30.7109375" style="42" customWidth="1"/>
    <col min="43" max="43" width="3.7109375" style="73" customWidth="1"/>
    <col min="44" max="64" width="25.7109375" style="7" customWidth="1"/>
    <col min="65" max="65" width="25.7109375" style="9" customWidth="1"/>
    <col min="66" max="66" width="3.7109375" style="9" customWidth="1"/>
    <col min="67" max="67" width="33.28515625" style="5" customWidth="1"/>
    <col min="68" max="68" width="20.7109375" style="1" customWidth="1"/>
    <col min="69" max="69" width="45.7109375" style="1" customWidth="1"/>
    <col min="70" max="70" width="4.5703125" style="1" customWidth="1"/>
    <col min="71" max="71" width="20.7109375" style="1" customWidth="1"/>
    <col min="72" max="72" width="45.7109375" style="1" customWidth="1"/>
    <col min="73" max="73" width="15.28515625" style="1" bestFit="1" customWidth="1"/>
    <col min="74" max="94" width="9.140625" style="1"/>
  </cols>
  <sheetData>
    <row r="3" spans="1:72" ht="18.75">
      <c r="BM3" s="305" t="s">
        <v>203</v>
      </c>
    </row>
    <row r="4" spans="1:72" s="1" customFormat="1">
      <c r="A4" s="2"/>
      <c r="C4" s="95"/>
      <c r="D4" s="41"/>
      <c r="E4" s="41"/>
      <c r="F4" s="41"/>
      <c r="J4" s="96"/>
      <c r="K4" s="77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73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8"/>
      <c r="BN4" s="8"/>
    </row>
    <row r="5" spans="1:72" ht="15.75">
      <c r="A5" s="15"/>
      <c r="C5" s="97"/>
      <c r="D5" s="24"/>
      <c r="E5" s="24"/>
      <c r="F5" s="24"/>
      <c r="G5" s="5"/>
      <c r="H5" s="5"/>
      <c r="I5" s="5"/>
      <c r="J5" s="98"/>
      <c r="K5" s="87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2"/>
      <c r="BN5" s="12"/>
      <c r="BO5" s="294"/>
    </row>
    <row r="6" spans="1:72" ht="24.95" customHeight="1">
      <c r="A6" s="15"/>
      <c r="C6" s="47" t="s">
        <v>28</v>
      </c>
      <c r="D6" s="26"/>
      <c r="E6" s="24"/>
      <c r="F6" s="24"/>
      <c r="G6" s="5"/>
      <c r="H6" s="5"/>
      <c r="I6" s="5"/>
      <c r="J6" s="100"/>
      <c r="K6" s="8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23"/>
      <c r="AO6" s="19"/>
      <c r="AP6" s="86" t="s">
        <v>69</v>
      </c>
      <c r="AQ6" s="19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2"/>
      <c r="BN6" s="19"/>
      <c r="BO6" s="294"/>
    </row>
    <row r="7" spans="1:72" ht="20.100000000000001" customHeight="1">
      <c r="A7" s="15"/>
      <c r="C7" s="99"/>
      <c r="D7" s="26"/>
      <c r="E7" s="24"/>
      <c r="F7" s="24"/>
      <c r="G7" s="5"/>
      <c r="H7" s="5"/>
      <c r="I7" s="5"/>
      <c r="J7" s="100"/>
      <c r="K7" s="8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23"/>
      <c r="AO7" s="19"/>
      <c r="AP7" s="14" t="s">
        <v>155</v>
      </c>
      <c r="AQ7" s="19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2"/>
      <c r="BN7" s="19"/>
      <c r="BO7" s="294"/>
    </row>
    <row r="8" spans="1:72" ht="20.100000000000001" customHeight="1">
      <c r="A8" s="15"/>
      <c r="C8" s="99"/>
      <c r="D8" s="26"/>
      <c r="E8" s="24"/>
      <c r="F8" s="24"/>
      <c r="G8" s="93"/>
      <c r="H8" s="94"/>
      <c r="I8" s="5"/>
      <c r="J8" s="101"/>
      <c r="K8" s="89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3"/>
      <c r="AO8" s="27"/>
      <c r="AP8" s="14" t="s">
        <v>70</v>
      </c>
      <c r="AQ8" s="48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2"/>
      <c r="BN8" s="22"/>
      <c r="BO8" s="294"/>
    </row>
    <row r="9" spans="1:72" ht="20.100000000000001" customHeight="1">
      <c r="A9" s="15"/>
      <c r="C9" s="152"/>
      <c r="D9" s="152"/>
      <c r="E9" s="152"/>
      <c r="F9" s="46"/>
      <c r="G9" s="93"/>
      <c r="H9" s="94"/>
      <c r="I9" s="5"/>
      <c r="J9" s="102"/>
      <c r="K9" s="9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3"/>
      <c r="AO9" s="20"/>
      <c r="AP9" s="14" t="s">
        <v>202</v>
      </c>
      <c r="AQ9" s="20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  <c r="BN9" s="20"/>
      <c r="BO9" s="294"/>
    </row>
    <row r="10" spans="1:72" ht="20.100000000000001" customHeight="1">
      <c r="A10" s="15"/>
      <c r="C10" s="46"/>
      <c r="D10" s="46"/>
      <c r="E10" s="46"/>
      <c r="F10" s="46"/>
      <c r="G10" s="5"/>
      <c r="H10" s="5"/>
      <c r="I10" s="5"/>
      <c r="J10" s="103"/>
      <c r="K10" s="89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3"/>
      <c r="AO10" s="27"/>
      <c r="AP10" s="14" t="s">
        <v>68</v>
      </c>
      <c r="AQ10" s="23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4"/>
      <c r="BN10" s="14"/>
      <c r="BO10" s="294"/>
    </row>
    <row r="11" spans="1:72" ht="15" customHeight="1">
      <c r="A11" s="15"/>
      <c r="C11" s="97"/>
      <c r="D11" s="24"/>
      <c r="E11" s="24"/>
      <c r="F11" s="24"/>
      <c r="G11" s="5"/>
      <c r="H11" s="5"/>
      <c r="I11" s="5"/>
      <c r="J11" s="101"/>
      <c r="K11" s="89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  <c r="AA11" s="49"/>
      <c r="AB11" s="311"/>
      <c r="AC11" s="311"/>
      <c r="AD11" s="311"/>
      <c r="AE11" s="311"/>
      <c r="AF11" s="311"/>
      <c r="AG11" s="311"/>
      <c r="AH11" s="311"/>
      <c r="AI11" s="311"/>
      <c r="AJ11" s="311"/>
      <c r="AK11" s="50"/>
      <c r="AL11" s="50"/>
      <c r="AM11" s="27"/>
      <c r="AN11" s="23"/>
      <c r="AO11" s="50"/>
      <c r="AP11" s="23"/>
      <c r="AQ11" s="23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2"/>
      <c r="BN11" s="14"/>
      <c r="BO11" s="294"/>
    </row>
    <row r="12" spans="1:72" ht="60" customHeight="1">
      <c r="A12" s="15"/>
      <c r="C12" s="110" t="s">
        <v>17</v>
      </c>
      <c r="D12" s="111" t="s">
        <v>73</v>
      </c>
      <c r="E12" s="112" t="s">
        <v>74</v>
      </c>
      <c r="F12" s="112" t="s">
        <v>29</v>
      </c>
      <c r="G12" s="323" t="s">
        <v>1</v>
      </c>
      <c r="H12" s="323"/>
      <c r="I12" s="323"/>
      <c r="J12" s="324" t="s">
        <v>149</v>
      </c>
      <c r="K12" s="91"/>
      <c r="L12" s="317" t="s">
        <v>30</v>
      </c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9"/>
      <c r="AA12" s="49"/>
      <c r="AB12" s="320" t="s">
        <v>31</v>
      </c>
      <c r="AC12" s="321"/>
      <c r="AD12" s="321"/>
      <c r="AE12" s="321"/>
      <c r="AF12" s="321"/>
      <c r="AG12" s="321"/>
      <c r="AH12" s="321"/>
      <c r="AI12" s="321"/>
      <c r="AJ12" s="322"/>
      <c r="AK12" s="23"/>
      <c r="AL12" s="23"/>
      <c r="AM12" s="23"/>
      <c r="AN12" s="23"/>
      <c r="AO12" s="23"/>
      <c r="AP12" s="23"/>
      <c r="AQ12" s="23"/>
      <c r="AR12" s="337" t="s">
        <v>160</v>
      </c>
      <c r="AS12" s="338"/>
      <c r="AT12" s="337" t="s">
        <v>161</v>
      </c>
      <c r="AU12" s="338"/>
      <c r="AV12" s="337" t="s">
        <v>162</v>
      </c>
      <c r="AW12" s="338"/>
      <c r="AX12" s="337" t="s">
        <v>163</v>
      </c>
      <c r="AY12" s="338"/>
      <c r="AZ12" s="337" t="s">
        <v>164</v>
      </c>
      <c r="BA12" s="338"/>
      <c r="BB12" s="337" t="s">
        <v>165</v>
      </c>
      <c r="BC12" s="338"/>
      <c r="BD12" s="337" t="s">
        <v>166</v>
      </c>
      <c r="BE12" s="338"/>
      <c r="BF12" s="337" t="s">
        <v>167</v>
      </c>
      <c r="BG12" s="338"/>
      <c r="BH12" s="337" t="s">
        <v>168</v>
      </c>
      <c r="BI12" s="338"/>
      <c r="BJ12" s="337" t="s">
        <v>169</v>
      </c>
      <c r="BK12" s="338"/>
      <c r="BL12" s="337" t="s">
        <v>170</v>
      </c>
      <c r="BM12" s="338"/>
      <c r="BN12" s="14"/>
      <c r="BO12" s="294"/>
      <c r="BP12" s="341" t="s">
        <v>193</v>
      </c>
      <c r="BQ12" s="342"/>
      <c r="BS12" s="341" t="s">
        <v>194</v>
      </c>
      <c r="BT12" s="342"/>
    </row>
    <row r="13" spans="1:72" ht="50.25" customHeight="1">
      <c r="A13" s="15"/>
      <c r="C13" s="154"/>
      <c r="D13" s="113"/>
      <c r="E13" s="114"/>
      <c r="F13" s="155"/>
      <c r="G13" s="153" t="s">
        <v>3</v>
      </c>
      <c r="H13" s="153" t="s">
        <v>4</v>
      </c>
      <c r="I13" s="153" t="s">
        <v>148</v>
      </c>
      <c r="J13" s="325"/>
      <c r="K13" s="87"/>
      <c r="L13" s="312" t="s">
        <v>156</v>
      </c>
      <c r="M13" s="313"/>
      <c r="N13" s="51"/>
      <c r="O13" s="312" t="s">
        <v>33</v>
      </c>
      <c r="P13" s="313"/>
      <c r="Q13" s="51"/>
      <c r="R13" s="195" t="s">
        <v>34</v>
      </c>
      <c r="S13" s="51"/>
      <c r="T13" s="195" t="s">
        <v>35</v>
      </c>
      <c r="U13" s="51"/>
      <c r="V13" s="312" t="s">
        <v>36</v>
      </c>
      <c r="W13" s="314"/>
      <c r="X13" s="313"/>
      <c r="Y13" s="51"/>
      <c r="Z13" s="195" t="s">
        <v>37</v>
      </c>
      <c r="AA13" s="51"/>
      <c r="AB13" s="214" t="s">
        <v>38</v>
      </c>
      <c r="AC13" s="215"/>
      <c r="AD13" s="315" t="s">
        <v>156</v>
      </c>
      <c r="AE13" s="316"/>
      <c r="AF13" s="215"/>
      <c r="AG13" s="315" t="s">
        <v>33</v>
      </c>
      <c r="AH13" s="316"/>
      <c r="AI13" s="215"/>
      <c r="AJ13" s="214" t="s">
        <v>39</v>
      </c>
      <c r="AK13" s="51"/>
      <c r="AL13" s="216" t="s">
        <v>40</v>
      </c>
      <c r="AM13" s="51"/>
      <c r="AN13" s="217" t="s">
        <v>41</v>
      </c>
      <c r="AO13" s="51"/>
      <c r="AP13" s="92" t="s">
        <v>42</v>
      </c>
      <c r="AQ13" s="51"/>
      <c r="AR13" s="337">
        <v>42005</v>
      </c>
      <c r="AS13" s="338"/>
      <c r="AT13" s="337">
        <v>42036</v>
      </c>
      <c r="AU13" s="338"/>
      <c r="AV13" s="337">
        <v>42064</v>
      </c>
      <c r="AW13" s="338"/>
      <c r="AX13" s="337">
        <v>42095</v>
      </c>
      <c r="AY13" s="338"/>
      <c r="AZ13" s="337">
        <v>42125</v>
      </c>
      <c r="BA13" s="338"/>
      <c r="BB13" s="337">
        <v>42156</v>
      </c>
      <c r="BC13" s="338"/>
      <c r="BD13" s="337">
        <v>42186</v>
      </c>
      <c r="BE13" s="338"/>
      <c r="BF13" s="337">
        <v>42217</v>
      </c>
      <c r="BG13" s="338"/>
      <c r="BH13" s="337">
        <v>42248</v>
      </c>
      <c r="BI13" s="338"/>
      <c r="BJ13" s="337">
        <v>42278</v>
      </c>
      <c r="BK13" s="338"/>
      <c r="BL13" s="337">
        <v>42309</v>
      </c>
      <c r="BM13" s="338"/>
      <c r="BN13" s="14"/>
      <c r="BO13" s="294"/>
      <c r="BP13" s="339"/>
      <c r="BQ13" s="340"/>
      <c r="BS13" s="339"/>
      <c r="BT13" s="340"/>
    </row>
    <row r="14" spans="1:72" ht="30" customHeight="1">
      <c r="A14" s="15"/>
      <c r="C14" s="326" t="s">
        <v>77</v>
      </c>
      <c r="D14" s="327"/>
      <c r="E14" s="327"/>
      <c r="F14" s="327"/>
      <c r="G14" s="327"/>
      <c r="H14" s="327"/>
      <c r="I14" s="327"/>
      <c r="J14" s="328"/>
      <c r="K14" s="51"/>
      <c r="L14" s="57" t="s">
        <v>67</v>
      </c>
      <c r="M14" s="53" t="s">
        <v>43</v>
      </c>
      <c r="N14" s="52"/>
      <c r="O14" s="57" t="s">
        <v>67</v>
      </c>
      <c r="P14" s="53" t="s">
        <v>43</v>
      </c>
      <c r="Q14" s="52"/>
      <c r="R14" s="194" t="s">
        <v>43</v>
      </c>
      <c r="S14" s="54"/>
      <c r="T14" s="53"/>
      <c r="U14" s="55"/>
      <c r="V14" s="194" t="s">
        <v>36</v>
      </c>
      <c r="W14" s="194" t="s">
        <v>44</v>
      </c>
      <c r="X14" s="194" t="s">
        <v>45</v>
      </c>
      <c r="Y14" s="56"/>
      <c r="Z14" s="53"/>
      <c r="AA14" s="56"/>
      <c r="AB14" s="53"/>
      <c r="AC14" s="56"/>
      <c r="AD14" s="57" t="s">
        <v>67</v>
      </c>
      <c r="AE14" s="53" t="s">
        <v>43</v>
      </c>
      <c r="AF14" s="52"/>
      <c r="AG14" s="57" t="s">
        <v>67</v>
      </c>
      <c r="AH14" s="53" t="s">
        <v>43</v>
      </c>
      <c r="AI14" s="52"/>
      <c r="AJ14" s="194"/>
      <c r="AK14" s="52"/>
      <c r="AL14" s="53"/>
      <c r="AM14" s="52"/>
      <c r="AN14" s="204"/>
      <c r="AO14" s="52"/>
      <c r="AP14" s="204"/>
      <c r="AQ14" s="83"/>
      <c r="AR14" s="253" t="s">
        <v>158</v>
      </c>
      <c r="AS14" s="248" t="s">
        <v>159</v>
      </c>
      <c r="AT14" s="253" t="s">
        <v>158</v>
      </c>
      <c r="AU14" s="248" t="s">
        <v>159</v>
      </c>
      <c r="AV14" s="253" t="s">
        <v>158</v>
      </c>
      <c r="AW14" s="248" t="s">
        <v>159</v>
      </c>
      <c r="AX14" s="253" t="s">
        <v>158</v>
      </c>
      <c r="AY14" s="248" t="s">
        <v>159</v>
      </c>
      <c r="AZ14" s="253" t="s">
        <v>158</v>
      </c>
      <c r="BA14" s="248" t="s">
        <v>159</v>
      </c>
      <c r="BB14" s="253" t="s">
        <v>158</v>
      </c>
      <c r="BC14" s="248" t="s">
        <v>159</v>
      </c>
      <c r="BD14" s="253" t="s">
        <v>158</v>
      </c>
      <c r="BE14" s="248" t="s">
        <v>159</v>
      </c>
      <c r="BF14" s="253" t="s">
        <v>158</v>
      </c>
      <c r="BG14" s="248" t="s">
        <v>159</v>
      </c>
      <c r="BH14" s="253" t="s">
        <v>158</v>
      </c>
      <c r="BI14" s="248" t="s">
        <v>159</v>
      </c>
      <c r="BJ14" s="253" t="s">
        <v>158</v>
      </c>
      <c r="BK14" s="248" t="s">
        <v>159</v>
      </c>
      <c r="BL14" s="253" t="s">
        <v>158</v>
      </c>
      <c r="BM14" s="248" t="s">
        <v>159</v>
      </c>
      <c r="BN14" s="14"/>
      <c r="BO14" s="294"/>
      <c r="BP14" s="284"/>
      <c r="BQ14" s="284"/>
      <c r="BS14" s="284"/>
      <c r="BT14" s="284"/>
    </row>
    <row r="15" spans="1:72" ht="30" customHeight="1">
      <c r="A15" s="15"/>
      <c r="C15" s="157">
        <v>1</v>
      </c>
      <c r="D15" s="116" t="s">
        <v>24</v>
      </c>
      <c r="E15" s="158" t="s">
        <v>0</v>
      </c>
      <c r="F15" s="159" t="s">
        <v>153</v>
      </c>
      <c r="G15" s="170"/>
      <c r="H15" s="170"/>
      <c r="I15" s="171">
        <f t="shared" ref="I15:I69" si="0">(H15-G15)/7</f>
        <v>0</v>
      </c>
      <c r="J15" s="160">
        <v>0</v>
      </c>
      <c r="K15" s="55"/>
      <c r="L15" s="160">
        <v>0</v>
      </c>
      <c r="M15" s="160">
        <v>0</v>
      </c>
      <c r="N15" s="59"/>
      <c r="O15" s="160">
        <v>0</v>
      </c>
      <c r="P15" s="160">
        <v>0</v>
      </c>
      <c r="Q15" s="59"/>
      <c r="R15" s="193">
        <f>J15+(L15+M15)+(O15+P15)</f>
        <v>0</v>
      </c>
      <c r="S15" s="59"/>
      <c r="T15" s="160">
        <v>0</v>
      </c>
      <c r="U15" s="59"/>
      <c r="V15" s="193">
        <f t="shared" ref="V15:V81" si="1">R15-T15</f>
        <v>0</v>
      </c>
      <c r="W15" s="181">
        <v>0</v>
      </c>
      <c r="X15" s="193">
        <f>V15-W15</f>
        <v>0</v>
      </c>
      <c r="Y15" s="59"/>
      <c r="Z15" s="58">
        <f>-W15</f>
        <v>0</v>
      </c>
      <c r="AA15" s="59"/>
      <c r="AB15" s="58">
        <f>R15+Z15</f>
        <v>0</v>
      </c>
      <c r="AC15" s="59"/>
      <c r="AD15" s="160">
        <v>0</v>
      </c>
      <c r="AE15" s="160">
        <v>0</v>
      </c>
      <c r="AF15" s="59"/>
      <c r="AG15" s="160">
        <v>0</v>
      </c>
      <c r="AH15" s="160">
        <v>0</v>
      </c>
      <c r="AI15" s="59"/>
      <c r="AJ15" s="193">
        <f>AB15+(AD15+AE15)+(AG15+AH15)</f>
        <v>0</v>
      </c>
      <c r="AK15" s="59"/>
      <c r="AL15" s="160">
        <v>0</v>
      </c>
      <c r="AM15" s="59"/>
      <c r="AN15" s="202">
        <f t="shared" ref="AN15:AN79" si="2">AJ15-AL15</f>
        <v>0</v>
      </c>
      <c r="AO15" s="59"/>
      <c r="AP15" s="203"/>
      <c r="AQ15" s="84"/>
      <c r="AR15" s="254">
        <v>0</v>
      </c>
      <c r="AS15" s="202">
        <v>0</v>
      </c>
      <c r="AT15" s="254">
        <v>0</v>
      </c>
      <c r="AU15" s="202">
        <v>0</v>
      </c>
      <c r="AV15" s="254">
        <v>0</v>
      </c>
      <c r="AW15" s="202">
        <v>0</v>
      </c>
      <c r="AX15" s="254">
        <v>0</v>
      </c>
      <c r="AY15" s="202">
        <v>0</v>
      </c>
      <c r="AZ15" s="254">
        <v>0</v>
      </c>
      <c r="BA15" s="202">
        <v>0</v>
      </c>
      <c r="BB15" s="254">
        <v>0</v>
      </c>
      <c r="BC15" s="202">
        <v>0</v>
      </c>
      <c r="BD15" s="254">
        <v>0</v>
      </c>
      <c r="BE15" s="202">
        <v>0</v>
      </c>
      <c r="BF15" s="254">
        <v>0</v>
      </c>
      <c r="BG15" s="202">
        <v>0</v>
      </c>
      <c r="BH15" s="254">
        <v>0</v>
      </c>
      <c r="BI15" s="202">
        <v>0</v>
      </c>
      <c r="BJ15" s="254">
        <v>0</v>
      </c>
      <c r="BK15" s="202">
        <v>0</v>
      </c>
      <c r="BL15" s="254">
        <v>0</v>
      </c>
      <c r="BM15" s="202">
        <v>0</v>
      </c>
      <c r="BN15" s="14"/>
      <c r="BO15" s="295"/>
      <c r="BP15" s="287">
        <f t="shared" ref="BP15:BP46" si="3">(AR15+AT15+AV15+AX15+AZ15+BB15+BD15+BF15+BH15+BJ15+BL15)-J15</f>
        <v>0</v>
      </c>
      <c r="BQ15" s="285" t="str">
        <f t="shared" ref="BQ15:BQ77" si="4">IF(BP15=0,"matches the original forecast","does not match the original")</f>
        <v>matches the original forecast</v>
      </c>
      <c r="BS15" s="287">
        <f>(AS15+AU15+AW15+AY15+BA15+BC15+BE15+BG15+BI15+BK15+BM15)-AL15</f>
        <v>0</v>
      </c>
      <c r="BT15" s="285" t="str">
        <f t="shared" ref="BT15:BT78" si="5">IF(BS15=0,"matches the current forecast","does not match the current")</f>
        <v>matches the current forecast</v>
      </c>
    </row>
    <row r="16" spans="1:72" ht="30" customHeight="1">
      <c r="A16" s="15"/>
      <c r="C16" s="123">
        <v>2</v>
      </c>
      <c r="D16" s="29" t="s">
        <v>21</v>
      </c>
      <c r="E16" s="30" t="s">
        <v>75</v>
      </c>
      <c r="F16" s="159" t="s">
        <v>153</v>
      </c>
      <c r="G16" s="172"/>
      <c r="H16" s="172"/>
      <c r="I16" s="173">
        <f t="shared" si="0"/>
        <v>0</v>
      </c>
      <c r="J16" s="161">
        <v>100000</v>
      </c>
      <c r="K16" s="59"/>
      <c r="L16" s="161">
        <v>0</v>
      </c>
      <c r="M16" s="161">
        <v>0</v>
      </c>
      <c r="N16" s="59"/>
      <c r="O16" s="161">
        <v>0</v>
      </c>
      <c r="P16" s="161">
        <v>0</v>
      </c>
      <c r="Q16" s="59"/>
      <c r="R16" s="58">
        <f t="shared" ref="R16:R79" si="6">J16+(L16+M16)+(O16+P16)</f>
        <v>100000</v>
      </c>
      <c r="S16" s="59"/>
      <c r="T16" s="161">
        <v>0</v>
      </c>
      <c r="U16" s="59"/>
      <c r="V16" s="58">
        <f t="shared" si="1"/>
        <v>100000</v>
      </c>
      <c r="W16" s="161">
        <v>0</v>
      </c>
      <c r="X16" s="193">
        <f t="shared" ref="X16:X79" si="7">V16-W16</f>
        <v>100000</v>
      </c>
      <c r="Y16" s="59"/>
      <c r="Z16" s="58">
        <f t="shared" ref="Z16:Z79" si="8">-W16</f>
        <v>0</v>
      </c>
      <c r="AA16" s="59"/>
      <c r="AB16" s="58">
        <f t="shared" ref="AB16:AB79" si="9">R16+Z16</f>
        <v>100000</v>
      </c>
      <c r="AC16" s="59"/>
      <c r="AD16" s="161">
        <v>0</v>
      </c>
      <c r="AE16" s="161">
        <v>0</v>
      </c>
      <c r="AF16" s="59"/>
      <c r="AG16" s="161">
        <v>0</v>
      </c>
      <c r="AH16" s="161">
        <v>0</v>
      </c>
      <c r="AI16" s="59"/>
      <c r="AJ16" s="58">
        <f t="shared" ref="AJ16:AJ79" si="10">AB16+(AD16+AE16)+(AG16+AH16)</f>
        <v>100000</v>
      </c>
      <c r="AK16" s="59"/>
      <c r="AL16" s="161">
        <v>100000</v>
      </c>
      <c r="AM16" s="59"/>
      <c r="AN16" s="202">
        <f t="shared" si="2"/>
        <v>0</v>
      </c>
      <c r="AO16" s="59"/>
      <c r="AP16" s="62"/>
      <c r="AQ16" s="59"/>
      <c r="AR16" s="254">
        <v>2000</v>
      </c>
      <c r="AS16" s="202">
        <v>2000</v>
      </c>
      <c r="AT16" s="254">
        <v>4000</v>
      </c>
      <c r="AU16" s="202">
        <v>4000</v>
      </c>
      <c r="AV16" s="254">
        <v>0</v>
      </c>
      <c r="AW16" s="202">
        <v>0</v>
      </c>
      <c r="AX16" s="254">
        <v>94000</v>
      </c>
      <c r="AY16" s="202">
        <v>94000</v>
      </c>
      <c r="AZ16" s="254">
        <v>0</v>
      </c>
      <c r="BA16" s="202">
        <v>0</v>
      </c>
      <c r="BB16" s="254">
        <v>0</v>
      </c>
      <c r="BC16" s="202">
        <v>0</v>
      </c>
      <c r="BD16" s="254">
        <v>0</v>
      </c>
      <c r="BE16" s="202">
        <v>0</v>
      </c>
      <c r="BF16" s="254">
        <v>0</v>
      </c>
      <c r="BG16" s="202">
        <v>0</v>
      </c>
      <c r="BH16" s="254">
        <v>0</v>
      </c>
      <c r="BI16" s="202">
        <v>0</v>
      </c>
      <c r="BJ16" s="254">
        <v>0</v>
      </c>
      <c r="BK16" s="202">
        <v>0</v>
      </c>
      <c r="BL16" s="254">
        <v>0</v>
      </c>
      <c r="BM16" s="202">
        <v>0</v>
      </c>
      <c r="BN16" s="14"/>
      <c r="BO16" s="295"/>
      <c r="BP16" s="287">
        <f t="shared" si="3"/>
        <v>0</v>
      </c>
      <c r="BQ16" s="285" t="str">
        <f t="shared" si="4"/>
        <v>matches the original forecast</v>
      </c>
      <c r="BS16" s="287">
        <f t="shared" ref="BS16:BS79" si="11">(AS16+AU16+AW16+AY16+BA16+BC16+BE16+BG16+BI16+BK16+BM16)-AL16</f>
        <v>0</v>
      </c>
      <c r="BT16" s="285" t="str">
        <f t="shared" si="5"/>
        <v>matches the current forecast</v>
      </c>
    </row>
    <row r="17" spans="1:72" ht="31.5" customHeight="1">
      <c r="A17" s="15"/>
      <c r="C17" s="123">
        <v>1.0029999999999999</v>
      </c>
      <c r="D17" s="29" t="s">
        <v>21</v>
      </c>
      <c r="E17" s="30" t="s">
        <v>76</v>
      </c>
      <c r="F17" s="159" t="s">
        <v>153</v>
      </c>
      <c r="G17" s="172"/>
      <c r="H17" s="172"/>
      <c r="I17" s="173">
        <f t="shared" si="0"/>
        <v>0</v>
      </c>
      <c r="J17" s="161">
        <v>0</v>
      </c>
      <c r="K17" s="59"/>
      <c r="L17" s="161">
        <v>0</v>
      </c>
      <c r="M17" s="161">
        <v>0</v>
      </c>
      <c r="N17" s="59"/>
      <c r="O17" s="161">
        <v>0</v>
      </c>
      <c r="P17" s="161">
        <v>0</v>
      </c>
      <c r="Q17" s="59"/>
      <c r="R17" s="58">
        <f t="shared" si="6"/>
        <v>0</v>
      </c>
      <c r="S17" s="59"/>
      <c r="T17" s="161">
        <v>0</v>
      </c>
      <c r="U17" s="59"/>
      <c r="V17" s="58">
        <f t="shared" si="1"/>
        <v>0</v>
      </c>
      <c r="W17" s="161">
        <v>0</v>
      </c>
      <c r="X17" s="193">
        <f t="shared" si="7"/>
        <v>0</v>
      </c>
      <c r="Y17" s="59"/>
      <c r="Z17" s="58">
        <f t="shared" si="8"/>
        <v>0</v>
      </c>
      <c r="AA17" s="59"/>
      <c r="AB17" s="58">
        <f t="shared" si="9"/>
        <v>0</v>
      </c>
      <c r="AC17" s="59"/>
      <c r="AD17" s="161">
        <v>0</v>
      </c>
      <c r="AE17" s="161">
        <v>0</v>
      </c>
      <c r="AF17" s="59"/>
      <c r="AG17" s="161">
        <v>0</v>
      </c>
      <c r="AH17" s="161">
        <v>0</v>
      </c>
      <c r="AI17" s="59"/>
      <c r="AJ17" s="58">
        <f t="shared" si="10"/>
        <v>0</v>
      </c>
      <c r="AK17" s="59"/>
      <c r="AL17" s="161">
        <v>0</v>
      </c>
      <c r="AM17" s="59"/>
      <c r="AN17" s="202">
        <f t="shared" si="2"/>
        <v>0</v>
      </c>
      <c r="AO17" s="59"/>
      <c r="AP17" s="62"/>
      <c r="AQ17" s="59"/>
      <c r="AR17" s="254">
        <v>0</v>
      </c>
      <c r="AS17" s="202">
        <v>0</v>
      </c>
      <c r="AT17" s="254">
        <v>0</v>
      </c>
      <c r="AU17" s="202">
        <v>0</v>
      </c>
      <c r="AV17" s="254">
        <v>0</v>
      </c>
      <c r="AW17" s="202">
        <v>0</v>
      </c>
      <c r="AX17" s="254">
        <v>0</v>
      </c>
      <c r="AY17" s="202">
        <v>0</v>
      </c>
      <c r="AZ17" s="254">
        <v>0</v>
      </c>
      <c r="BA17" s="202">
        <v>0</v>
      </c>
      <c r="BB17" s="254">
        <v>0</v>
      </c>
      <c r="BC17" s="202">
        <v>0</v>
      </c>
      <c r="BD17" s="254">
        <v>0</v>
      </c>
      <c r="BE17" s="202">
        <v>0</v>
      </c>
      <c r="BF17" s="254">
        <v>0</v>
      </c>
      <c r="BG17" s="202">
        <v>0</v>
      </c>
      <c r="BH17" s="254">
        <v>0</v>
      </c>
      <c r="BI17" s="202">
        <v>0</v>
      </c>
      <c r="BJ17" s="254">
        <v>0</v>
      </c>
      <c r="BK17" s="202">
        <v>0</v>
      </c>
      <c r="BL17" s="254">
        <v>0</v>
      </c>
      <c r="BM17" s="202">
        <v>0</v>
      </c>
      <c r="BN17" s="14"/>
      <c r="BO17" s="295"/>
      <c r="BP17" s="287">
        <f t="shared" si="3"/>
        <v>0</v>
      </c>
      <c r="BQ17" s="285" t="str">
        <f t="shared" si="4"/>
        <v>matches the original forecast</v>
      </c>
      <c r="BS17" s="287">
        <f t="shared" si="11"/>
        <v>0</v>
      </c>
      <c r="BT17" s="285" t="str">
        <f t="shared" si="5"/>
        <v>matches the current forecast</v>
      </c>
    </row>
    <row r="18" spans="1:72" ht="30" customHeight="1">
      <c r="A18" s="15"/>
      <c r="C18" s="123">
        <v>1.004</v>
      </c>
      <c r="D18" s="29" t="s">
        <v>21</v>
      </c>
      <c r="E18" s="30" t="s">
        <v>78</v>
      </c>
      <c r="F18" s="159" t="s">
        <v>153</v>
      </c>
      <c r="G18" s="172"/>
      <c r="H18" s="172"/>
      <c r="I18" s="173">
        <f t="shared" si="0"/>
        <v>0</v>
      </c>
      <c r="J18" s="161">
        <v>0</v>
      </c>
      <c r="K18" s="59"/>
      <c r="L18" s="161">
        <v>0</v>
      </c>
      <c r="M18" s="161">
        <v>0</v>
      </c>
      <c r="N18" s="59"/>
      <c r="O18" s="161">
        <v>0</v>
      </c>
      <c r="P18" s="161">
        <v>0</v>
      </c>
      <c r="Q18" s="59"/>
      <c r="R18" s="58">
        <f t="shared" si="6"/>
        <v>0</v>
      </c>
      <c r="S18" s="59"/>
      <c r="T18" s="161">
        <v>0</v>
      </c>
      <c r="U18" s="59"/>
      <c r="V18" s="58">
        <f t="shared" si="1"/>
        <v>0</v>
      </c>
      <c r="W18" s="161">
        <v>0</v>
      </c>
      <c r="X18" s="193">
        <f t="shared" si="7"/>
        <v>0</v>
      </c>
      <c r="Y18" s="59"/>
      <c r="Z18" s="58">
        <f t="shared" si="8"/>
        <v>0</v>
      </c>
      <c r="AA18" s="59"/>
      <c r="AB18" s="58">
        <f t="shared" si="9"/>
        <v>0</v>
      </c>
      <c r="AC18" s="59"/>
      <c r="AD18" s="161">
        <v>0</v>
      </c>
      <c r="AE18" s="161">
        <v>0</v>
      </c>
      <c r="AF18" s="59"/>
      <c r="AG18" s="161">
        <v>0</v>
      </c>
      <c r="AH18" s="161">
        <v>0</v>
      </c>
      <c r="AI18" s="59"/>
      <c r="AJ18" s="58">
        <f t="shared" si="10"/>
        <v>0</v>
      </c>
      <c r="AK18" s="59"/>
      <c r="AL18" s="161">
        <v>0</v>
      </c>
      <c r="AM18" s="59"/>
      <c r="AN18" s="202">
        <f t="shared" si="2"/>
        <v>0</v>
      </c>
      <c r="AO18" s="59"/>
      <c r="AP18" s="62"/>
      <c r="AQ18" s="59"/>
      <c r="AR18" s="254">
        <v>0</v>
      </c>
      <c r="AS18" s="202">
        <v>0</v>
      </c>
      <c r="AT18" s="254">
        <v>0</v>
      </c>
      <c r="AU18" s="202">
        <v>0</v>
      </c>
      <c r="AV18" s="254">
        <v>0</v>
      </c>
      <c r="AW18" s="202">
        <v>0</v>
      </c>
      <c r="AX18" s="254">
        <v>0</v>
      </c>
      <c r="AY18" s="202">
        <v>0</v>
      </c>
      <c r="AZ18" s="254">
        <v>0</v>
      </c>
      <c r="BA18" s="202">
        <v>0</v>
      </c>
      <c r="BB18" s="254">
        <v>0</v>
      </c>
      <c r="BC18" s="202">
        <v>0</v>
      </c>
      <c r="BD18" s="254">
        <v>0</v>
      </c>
      <c r="BE18" s="202">
        <v>0</v>
      </c>
      <c r="BF18" s="254">
        <v>0</v>
      </c>
      <c r="BG18" s="202">
        <v>0</v>
      </c>
      <c r="BH18" s="254">
        <v>0</v>
      </c>
      <c r="BI18" s="202">
        <v>0</v>
      </c>
      <c r="BJ18" s="254">
        <v>0</v>
      </c>
      <c r="BK18" s="202">
        <v>0</v>
      </c>
      <c r="BL18" s="254">
        <v>0</v>
      </c>
      <c r="BM18" s="202">
        <v>0</v>
      </c>
      <c r="BN18" s="14"/>
      <c r="BO18" s="295"/>
      <c r="BP18" s="287">
        <f t="shared" si="3"/>
        <v>0</v>
      </c>
      <c r="BQ18" s="285" t="str">
        <f t="shared" si="4"/>
        <v>matches the original forecast</v>
      </c>
      <c r="BS18" s="287">
        <f t="shared" si="11"/>
        <v>0</v>
      </c>
      <c r="BT18" s="285" t="str">
        <f t="shared" si="5"/>
        <v>matches the current forecast</v>
      </c>
    </row>
    <row r="19" spans="1:72" ht="30" customHeight="1">
      <c r="A19" s="15"/>
      <c r="C19" s="123">
        <v>1.0049999999999999</v>
      </c>
      <c r="D19" s="29" t="s">
        <v>21</v>
      </c>
      <c r="E19" s="30" t="s">
        <v>79</v>
      </c>
      <c r="F19" s="159" t="s">
        <v>153</v>
      </c>
      <c r="G19" s="172"/>
      <c r="H19" s="172"/>
      <c r="I19" s="173">
        <f t="shared" si="0"/>
        <v>0</v>
      </c>
      <c r="J19" s="161">
        <v>0</v>
      </c>
      <c r="K19" s="59"/>
      <c r="L19" s="161">
        <v>0</v>
      </c>
      <c r="M19" s="161">
        <v>0</v>
      </c>
      <c r="N19" s="59"/>
      <c r="O19" s="161">
        <v>0</v>
      </c>
      <c r="P19" s="161">
        <v>0</v>
      </c>
      <c r="Q19" s="59"/>
      <c r="R19" s="58">
        <f t="shared" si="6"/>
        <v>0</v>
      </c>
      <c r="S19" s="59"/>
      <c r="T19" s="161">
        <v>0</v>
      </c>
      <c r="U19" s="59"/>
      <c r="V19" s="58">
        <f t="shared" si="1"/>
        <v>0</v>
      </c>
      <c r="W19" s="161">
        <v>0</v>
      </c>
      <c r="X19" s="193">
        <f t="shared" si="7"/>
        <v>0</v>
      </c>
      <c r="Y19" s="59"/>
      <c r="Z19" s="58">
        <f t="shared" si="8"/>
        <v>0</v>
      </c>
      <c r="AA19" s="59"/>
      <c r="AB19" s="58">
        <f t="shared" si="9"/>
        <v>0</v>
      </c>
      <c r="AC19" s="59"/>
      <c r="AD19" s="161">
        <v>0</v>
      </c>
      <c r="AE19" s="161">
        <v>0</v>
      </c>
      <c r="AF19" s="59"/>
      <c r="AG19" s="161">
        <v>0</v>
      </c>
      <c r="AH19" s="161">
        <v>0</v>
      </c>
      <c r="AI19" s="59"/>
      <c r="AJ19" s="58">
        <f t="shared" si="10"/>
        <v>0</v>
      </c>
      <c r="AK19" s="59"/>
      <c r="AL19" s="161">
        <v>0</v>
      </c>
      <c r="AM19" s="59"/>
      <c r="AN19" s="202">
        <f t="shared" si="2"/>
        <v>0</v>
      </c>
      <c r="AO19" s="59"/>
      <c r="AP19" s="62"/>
      <c r="AQ19" s="59"/>
      <c r="AR19" s="254">
        <v>0</v>
      </c>
      <c r="AS19" s="202">
        <v>0</v>
      </c>
      <c r="AT19" s="254">
        <v>0</v>
      </c>
      <c r="AU19" s="202">
        <v>0</v>
      </c>
      <c r="AV19" s="254">
        <v>0</v>
      </c>
      <c r="AW19" s="202">
        <v>0</v>
      </c>
      <c r="AX19" s="254">
        <v>0</v>
      </c>
      <c r="AY19" s="202">
        <v>0</v>
      </c>
      <c r="AZ19" s="254">
        <v>0</v>
      </c>
      <c r="BA19" s="202">
        <v>0</v>
      </c>
      <c r="BB19" s="254">
        <v>0</v>
      </c>
      <c r="BC19" s="202">
        <v>0</v>
      </c>
      <c r="BD19" s="254">
        <v>0</v>
      </c>
      <c r="BE19" s="202">
        <v>0</v>
      </c>
      <c r="BF19" s="254">
        <v>0</v>
      </c>
      <c r="BG19" s="202">
        <v>0</v>
      </c>
      <c r="BH19" s="254">
        <v>0</v>
      </c>
      <c r="BI19" s="202">
        <v>0</v>
      </c>
      <c r="BJ19" s="254">
        <v>0</v>
      </c>
      <c r="BK19" s="202">
        <v>0</v>
      </c>
      <c r="BL19" s="254">
        <v>0</v>
      </c>
      <c r="BM19" s="202">
        <v>0</v>
      </c>
      <c r="BN19" s="14"/>
      <c r="BO19" s="295"/>
      <c r="BP19" s="287">
        <f t="shared" si="3"/>
        <v>0</v>
      </c>
      <c r="BQ19" s="285" t="str">
        <f t="shared" si="4"/>
        <v>matches the original forecast</v>
      </c>
      <c r="BS19" s="287">
        <f t="shared" si="11"/>
        <v>0</v>
      </c>
      <c r="BT19" s="285" t="str">
        <f t="shared" si="5"/>
        <v>matches the current forecast</v>
      </c>
    </row>
    <row r="20" spans="1:72" ht="30" customHeight="1">
      <c r="A20" s="15"/>
      <c r="C20" s="123">
        <v>1.006</v>
      </c>
      <c r="D20" s="29" t="s">
        <v>21</v>
      </c>
      <c r="E20" s="30" t="s">
        <v>80</v>
      </c>
      <c r="F20" s="159" t="s">
        <v>153</v>
      </c>
      <c r="G20" s="172"/>
      <c r="H20" s="172"/>
      <c r="I20" s="173">
        <f t="shared" si="0"/>
        <v>0</v>
      </c>
      <c r="J20" s="161">
        <v>0</v>
      </c>
      <c r="K20" s="59"/>
      <c r="L20" s="161">
        <v>0</v>
      </c>
      <c r="M20" s="161">
        <v>0</v>
      </c>
      <c r="N20" s="59"/>
      <c r="O20" s="161">
        <v>0</v>
      </c>
      <c r="P20" s="161">
        <v>0</v>
      </c>
      <c r="Q20" s="59"/>
      <c r="R20" s="58">
        <f t="shared" si="6"/>
        <v>0</v>
      </c>
      <c r="S20" s="59"/>
      <c r="T20" s="161">
        <v>0</v>
      </c>
      <c r="U20" s="59"/>
      <c r="V20" s="58">
        <f t="shared" si="1"/>
        <v>0</v>
      </c>
      <c r="W20" s="161">
        <v>0</v>
      </c>
      <c r="X20" s="193">
        <f t="shared" si="7"/>
        <v>0</v>
      </c>
      <c r="Y20" s="59"/>
      <c r="Z20" s="58">
        <f t="shared" si="8"/>
        <v>0</v>
      </c>
      <c r="AA20" s="59"/>
      <c r="AB20" s="58">
        <f t="shared" si="9"/>
        <v>0</v>
      </c>
      <c r="AC20" s="59"/>
      <c r="AD20" s="161">
        <v>0</v>
      </c>
      <c r="AE20" s="161">
        <v>0</v>
      </c>
      <c r="AF20" s="59"/>
      <c r="AG20" s="161">
        <v>0</v>
      </c>
      <c r="AH20" s="161">
        <v>0</v>
      </c>
      <c r="AI20" s="59"/>
      <c r="AJ20" s="58">
        <f t="shared" si="10"/>
        <v>0</v>
      </c>
      <c r="AK20" s="59"/>
      <c r="AL20" s="161">
        <v>0</v>
      </c>
      <c r="AM20" s="59"/>
      <c r="AN20" s="202">
        <f t="shared" si="2"/>
        <v>0</v>
      </c>
      <c r="AO20" s="59"/>
      <c r="AP20" s="62"/>
      <c r="AQ20" s="59"/>
      <c r="AR20" s="254">
        <v>0</v>
      </c>
      <c r="AS20" s="202">
        <v>0</v>
      </c>
      <c r="AT20" s="254">
        <v>0</v>
      </c>
      <c r="AU20" s="202">
        <v>0</v>
      </c>
      <c r="AV20" s="254">
        <v>0</v>
      </c>
      <c r="AW20" s="202">
        <v>0</v>
      </c>
      <c r="AX20" s="254">
        <v>0</v>
      </c>
      <c r="AY20" s="202">
        <v>0</v>
      </c>
      <c r="AZ20" s="254">
        <v>0</v>
      </c>
      <c r="BA20" s="202">
        <v>0</v>
      </c>
      <c r="BB20" s="254">
        <v>0</v>
      </c>
      <c r="BC20" s="202">
        <v>0</v>
      </c>
      <c r="BD20" s="254">
        <v>0</v>
      </c>
      <c r="BE20" s="202">
        <v>0</v>
      </c>
      <c r="BF20" s="254">
        <v>0</v>
      </c>
      <c r="BG20" s="202">
        <v>0</v>
      </c>
      <c r="BH20" s="254">
        <v>0</v>
      </c>
      <c r="BI20" s="202">
        <v>0</v>
      </c>
      <c r="BJ20" s="254">
        <v>0</v>
      </c>
      <c r="BK20" s="202">
        <v>0</v>
      </c>
      <c r="BL20" s="254">
        <v>0</v>
      </c>
      <c r="BM20" s="202">
        <v>0</v>
      </c>
      <c r="BN20" s="14"/>
      <c r="BO20" s="295"/>
      <c r="BP20" s="287">
        <f t="shared" si="3"/>
        <v>0</v>
      </c>
      <c r="BQ20" s="285" t="str">
        <f t="shared" si="4"/>
        <v>matches the original forecast</v>
      </c>
      <c r="BS20" s="287">
        <f t="shared" si="11"/>
        <v>0</v>
      </c>
      <c r="BT20" s="285" t="str">
        <f t="shared" si="5"/>
        <v>matches the current forecast</v>
      </c>
    </row>
    <row r="21" spans="1:72" ht="30" customHeight="1">
      <c r="A21" s="15"/>
      <c r="C21" s="123">
        <v>1.0069999999999999</v>
      </c>
      <c r="D21" s="31" t="s">
        <v>18</v>
      </c>
      <c r="E21" s="30" t="s">
        <v>81</v>
      </c>
      <c r="F21" s="159" t="s">
        <v>153</v>
      </c>
      <c r="G21" s="172"/>
      <c r="H21" s="172"/>
      <c r="I21" s="173">
        <f t="shared" si="0"/>
        <v>0</v>
      </c>
      <c r="J21" s="161">
        <v>0</v>
      </c>
      <c r="K21" s="59"/>
      <c r="L21" s="161">
        <v>0</v>
      </c>
      <c r="M21" s="161">
        <v>0</v>
      </c>
      <c r="N21" s="59"/>
      <c r="O21" s="161">
        <v>0</v>
      </c>
      <c r="P21" s="161">
        <v>0</v>
      </c>
      <c r="Q21" s="59"/>
      <c r="R21" s="58">
        <f t="shared" si="6"/>
        <v>0</v>
      </c>
      <c r="S21" s="59"/>
      <c r="T21" s="161">
        <v>0</v>
      </c>
      <c r="U21" s="59"/>
      <c r="V21" s="58">
        <f t="shared" si="1"/>
        <v>0</v>
      </c>
      <c r="W21" s="161">
        <v>0</v>
      </c>
      <c r="X21" s="193">
        <f t="shared" si="7"/>
        <v>0</v>
      </c>
      <c r="Y21" s="59"/>
      <c r="Z21" s="58">
        <f t="shared" si="8"/>
        <v>0</v>
      </c>
      <c r="AA21" s="59"/>
      <c r="AB21" s="58">
        <f t="shared" si="9"/>
        <v>0</v>
      </c>
      <c r="AC21" s="59"/>
      <c r="AD21" s="161">
        <v>0</v>
      </c>
      <c r="AE21" s="161">
        <v>0</v>
      </c>
      <c r="AF21" s="59"/>
      <c r="AG21" s="161">
        <v>0</v>
      </c>
      <c r="AH21" s="161">
        <v>0</v>
      </c>
      <c r="AI21" s="59"/>
      <c r="AJ21" s="58">
        <f t="shared" si="10"/>
        <v>0</v>
      </c>
      <c r="AK21" s="59"/>
      <c r="AL21" s="161">
        <v>0</v>
      </c>
      <c r="AM21" s="59"/>
      <c r="AN21" s="202">
        <f t="shared" si="2"/>
        <v>0</v>
      </c>
      <c r="AO21" s="59"/>
      <c r="AP21" s="62"/>
      <c r="AQ21" s="59"/>
      <c r="AR21" s="254">
        <v>0</v>
      </c>
      <c r="AS21" s="202">
        <v>0</v>
      </c>
      <c r="AT21" s="254">
        <v>0</v>
      </c>
      <c r="AU21" s="202">
        <v>0</v>
      </c>
      <c r="AV21" s="254">
        <v>0</v>
      </c>
      <c r="AW21" s="202">
        <v>0</v>
      </c>
      <c r="AX21" s="254">
        <v>0</v>
      </c>
      <c r="AY21" s="202">
        <v>0</v>
      </c>
      <c r="AZ21" s="254">
        <v>0</v>
      </c>
      <c r="BA21" s="202">
        <v>0</v>
      </c>
      <c r="BB21" s="254">
        <v>0</v>
      </c>
      <c r="BC21" s="202">
        <v>0</v>
      </c>
      <c r="BD21" s="254">
        <v>0</v>
      </c>
      <c r="BE21" s="202">
        <v>0</v>
      </c>
      <c r="BF21" s="254">
        <v>0</v>
      </c>
      <c r="BG21" s="202">
        <v>0</v>
      </c>
      <c r="BH21" s="254">
        <v>0</v>
      </c>
      <c r="BI21" s="202">
        <v>0</v>
      </c>
      <c r="BJ21" s="254">
        <v>0</v>
      </c>
      <c r="BK21" s="202">
        <v>0</v>
      </c>
      <c r="BL21" s="254">
        <v>0</v>
      </c>
      <c r="BM21" s="202">
        <v>0</v>
      </c>
      <c r="BN21" s="14"/>
      <c r="BO21" s="295"/>
      <c r="BP21" s="287">
        <f t="shared" si="3"/>
        <v>0</v>
      </c>
      <c r="BQ21" s="285" t="str">
        <f t="shared" si="4"/>
        <v>matches the original forecast</v>
      </c>
      <c r="BS21" s="287">
        <f t="shared" si="11"/>
        <v>0</v>
      </c>
      <c r="BT21" s="285" t="str">
        <f t="shared" si="5"/>
        <v>matches the current forecast</v>
      </c>
    </row>
    <row r="22" spans="1:72" ht="30" customHeight="1">
      <c r="A22" s="15"/>
      <c r="C22" s="123">
        <v>1.008</v>
      </c>
      <c r="D22" s="31" t="s">
        <v>18</v>
      </c>
      <c r="E22" s="30" t="s">
        <v>82</v>
      </c>
      <c r="F22" s="159" t="s">
        <v>153</v>
      </c>
      <c r="G22" s="172"/>
      <c r="H22" s="172"/>
      <c r="I22" s="173">
        <f t="shared" si="0"/>
        <v>0</v>
      </c>
      <c r="J22" s="161">
        <v>0</v>
      </c>
      <c r="K22" s="59"/>
      <c r="L22" s="161">
        <v>0</v>
      </c>
      <c r="M22" s="161">
        <v>0</v>
      </c>
      <c r="N22" s="59"/>
      <c r="O22" s="161">
        <v>0</v>
      </c>
      <c r="P22" s="161">
        <v>0</v>
      </c>
      <c r="Q22" s="59"/>
      <c r="R22" s="58">
        <f t="shared" si="6"/>
        <v>0</v>
      </c>
      <c r="S22" s="59"/>
      <c r="T22" s="161">
        <v>0</v>
      </c>
      <c r="U22" s="59"/>
      <c r="V22" s="58">
        <f t="shared" si="1"/>
        <v>0</v>
      </c>
      <c r="W22" s="161">
        <v>0</v>
      </c>
      <c r="X22" s="193">
        <f t="shared" si="7"/>
        <v>0</v>
      </c>
      <c r="Y22" s="59"/>
      <c r="Z22" s="58">
        <f t="shared" si="8"/>
        <v>0</v>
      </c>
      <c r="AA22" s="59"/>
      <c r="AB22" s="58">
        <f t="shared" si="9"/>
        <v>0</v>
      </c>
      <c r="AC22" s="59"/>
      <c r="AD22" s="161">
        <v>0</v>
      </c>
      <c r="AE22" s="161">
        <v>0</v>
      </c>
      <c r="AF22" s="59"/>
      <c r="AG22" s="161">
        <v>0</v>
      </c>
      <c r="AH22" s="161">
        <v>0</v>
      </c>
      <c r="AI22" s="59"/>
      <c r="AJ22" s="58">
        <f t="shared" si="10"/>
        <v>0</v>
      </c>
      <c r="AK22" s="59"/>
      <c r="AL22" s="161">
        <v>0</v>
      </c>
      <c r="AM22" s="59"/>
      <c r="AN22" s="202">
        <f t="shared" si="2"/>
        <v>0</v>
      </c>
      <c r="AO22" s="59"/>
      <c r="AP22" s="62"/>
      <c r="AQ22" s="59"/>
      <c r="AR22" s="254">
        <v>0</v>
      </c>
      <c r="AS22" s="202">
        <v>0</v>
      </c>
      <c r="AT22" s="254">
        <v>0</v>
      </c>
      <c r="AU22" s="202">
        <v>0</v>
      </c>
      <c r="AV22" s="254">
        <v>0</v>
      </c>
      <c r="AW22" s="202">
        <v>0</v>
      </c>
      <c r="AX22" s="254">
        <v>0</v>
      </c>
      <c r="AY22" s="202">
        <v>0</v>
      </c>
      <c r="AZ22" s="254">
        <v>0</v>
      </c>
      <c r="BA22" s="202">
        <v>0</v>
      </c>
      <c r="BB22" s="254">
        <v>0</v>
      </c>
      <c r="BC22" s="202">
        <v>0</v>
      </c>
      <c r="BD22" s="254">
        <v>0</v>
      </c>
      <c r="BE22" s="202">
        <v>0</v>
      </c>
      <c r="BF22" s="254">
        <v>0</v>
      </c>
      <c r="BG22" s="202">
        <v>0</v>
      </c>
      <c r="BH22" s="254">
        <v>0</v>
      </c>
      <c r="BI22" s="202">
        <v>0</v>
      </c>
      <c r="BJ22" s="254">
        <v>0</v>
      </c>
      <c r="BK22" s="202">
        <v>0</v>
      </c>
      <c r="BL22" s="254">
        <v>0</v>
      </c>
      <c r="BM22" s="202">
        <v>0</v>
      </c>
      <c r="BN22" s="14"/>
      <c r="BO22" s="295"/>
      <c r="BP22" s="287">
        <f t="shared" si="3"/>
        <v>0</v>
      </c>
      <c r="BQ22" s="285" t="str">
        <f t="shared" si="4"/>
        <v>matches the original forecast</v>
      </c>
      <c r="BS22" s="287">
        <f t="shared" si="11"/>
        <v>0</v>
      </c>
      <c r="BT22" s="285" t="str">
        <f t="shared" si="5"/>
        <v>matches the current forecast</v>
      </c>
    </row>
    <row r="23" spans="1:72" ht="30" customHeight="1">
      <c r="A23" s="15"/>
      <c r="C23" s="123">
        <v>1.0089999999999999</v>
      </c>
      <c r="D23" s="31" t="s">
        <v>18</v>
      </c>
      <c r="E23" s="30" t="s">
        <v>83</v>
      </c>
      <c r="F23" s="159" t="s">
        <v>153</v>
      </c>
      <c r="G23" s="172"/>
      <c r="H23" s="172"/>
      <c r="I23" s="173">
        <f t="shared" si="0"/>
        <v>0</v>
      </c>
      <c r="J23" s="161">
        <v>0</v>
      </c>
      <c r="K23" s="59"/>
      <c r="L23" s="161">
        <v>0</v>
      </c>
      <c r="M23" s="161">
        <v>0</v>
      </c>
      <c r="N23" s="59"/>
      <c r="O23" s="161">
        <v>0</v>
      </c>
      <c r="P23" s="161">
        <v>0</v>
      </c>
      <c r="Q23" s="59"/>
      <c r="R23" s="58">
        <f t="shared" si="6"/>
        <v>0</v>
      </c>
      <c r="S23" s="59"/>
      <c r="T23" s="161">
        <v>0</v>
      </c>
      <c r="U23" s="59"/>
      <c r="V23" s="58">
        <f t="shared" si="1"/>
        <v>0</v>
      </c>
      <c r="W23" s="161">
        <v>0</v>
      </c>
      <c r="X23" s="193">
        <f t="shared" si="7"/>
        <v>0</v>
      </c>
      <c r="Y23" s="59"/>
      <c r="Z23" s="58">
        <f t="shared" si="8"/>
        <v>0</v>
      </c>
      <c r="AA23" s="59"/>
      <c r="AB23" s="58">
        <f t="shared" si="9"/>
        <v>0</v>
      </c>
      <c r="AC23" s="59"/>
      <c r="AD23" s="161">
        <v>0</v>
      </c>
      <c r="AE23" s="161">
        <v>0</v>
      </c>
      <c r="AF23" s="59"/>
      <c r="AG23" s="161">
        <v>0</v>
      </c>
      <c r="AH23" s="161">
        <v>0</v>
      </c>
      <c r="AI23" s="59"/>
      <c r="AJ23" s="58">
        <f t="shared" si="10"/>
        <v>0</v>
      </c>
      <c r="AK23" s="59"/>
      <c r="AL23" s="161">
        <v>0</v>
      </c>
      <c r="AM23" s="59"/>
      <c r="AN23" s="202">
        <f t="shared" si="2"/>
        <v>0</v>
      </c>
      <c r="AO23" s="59"/>
      <c r="AP23" s="62"/>
      <c r="AQ23" s="59"/>
      <c r="AR23" s="254">
        <v>0</v>
      </c>
      <c r="AS23" s="202">
        <v>0</v>
      </c>
      <c r="AT23" s="254">
        <v>0</v>
      </c>
      <c r="AU23" s="202">
        <v>0</v>
      </c>
      <c r="AV23" s="254">
        <v>0</v>
      </c>
      <c r="AW23" s="202">
        <v>0</v>
      </c>
      <c r="AX23" s="254">
        <v>0</v>
      </c>
      <c r="AY23" s="202">
        <v>0</v>
      </c>
      <c r="AZ23" s="254">
        <v>0</v>
      </c>
      <c r="BA23" s="202">
        <v>0</v>
      </c>
      <c r="BB23" s="254">
        <v>0</v>
      </c>
      <c r="BC23" s="202">
        <v>0</v>
      </c>
      <c r="BD23" s="254">
        <v>0</v>
      </c>
      <c r="BE23" s="202">
        <v>0</v>
      </c>
      <c r="BF23" s="254">
        <v>0</v>
      </c>
      <c r="BG23" s="202">
        <v>0</v>
      </c>
      <c r="BH23" s="254">
        <v>0</v>
      </c>
      <c r="BI23" s="202">
        <v>0</v>
      </c>
      <c r="BJ23" s="254">
        <v>0</v>
      </c>
      <c r="BK23" s="202">
        <v>0</v>
      </c>
      <c r="BL23" s="254">
        <v>0</v>
      </c>
      <c r="BM23" s="202">
        <v>0</v>
      </c>
      <c r="BN23" s="14"/>
      <c r="BO23" s="295"/>
      <c r="BP23" s="287">
        <f t="shared" si="3"/>
        <v>0</v>
      </c>
      <c r="BQ23" s="285" t="str">
        <f t="shared" si="4"/>
        <v>matches the original forecast</v>
      </c>
      <c r="BS23" s="287">
        <f t="shared" si="11"/>
        <v>0</v>
      </c>
      <c r="BT23" s="285" t="str">
        <f t="shared" si="5"/>
        <v>matches the current forecast</v>
      </c>
    </row>
    <row r="24" spans="1:72" ht="30" customHeight="1">
      <c r="A24" s="15"/>
      <c r="C24" s="123">
        <v>1.01</v>
      </c>
      <c r="D24" s="31" t="s">
        <v>18</v>
      </c>
      <c r="E24" s="30" t="s">
        <v>9</v>
      </c>
      <c r="F24" s="159" t="s">
        <v>153</v>
      </c>
      <c r="G24" s="172"/>
      <c r="H24" s="172"/>
      <c r="I24" s="173">
        <f t="shared" si="0"/>
        <v>0</v>
      </c>
      <c r="J24" s="161">
        <v>0</v>
      </c>
      <c r="K24" s="59"/>
      <c r="L24" s="161">
        <v>0</v>
      </c>
      <c r="M24" s="161">
        <v>0</v>
      </c>
      <c r="N24" s="59"/>
      <c r="O24" s="161">
        <v>0</v>
      </c>
      <c r="P24" s="161">
        <v>0</v>
      </c>
      <c r="Q24" s="59"/>
      <c r="R24" s="58">
        <f t="shared" si="6"/>
        <v>0</v>
      </c>
      <c r="S24" s="59"/>
      <c r="T24" s="161">
        <v>0</v>
      </c>
      <c r="U24" s="59"/>
      <c r="V24" s="58">
        <f t="shared" si="1"/>
        <v>0</v>
      </c>
      <c r="W24" s="161">
        <v>0</v>
      </c>
      <c r="X24" s="193">
        <f t="shared" si="7"/>
        <v>0</v>
      </c>
      <c r="Y24" s="59"/>
      <c r="Z24" s="58">
        <f t="shared" si="8"/>
        <v>0</v>
      </c>
      <c r="AA24" s="59"/>
      <c r="AB24" s="58">
        <f t="shared" si="9"/>
        <v>0</v>
      </c>
      <c r="AC24" s="59"/>
      <c r="AD24" s="161">
        <v>0</v>
      </c>
      <c r="AE24" s="161">
        <v>0</v>
      </c>
      <c r="AF24" s="59"/>
      <c r="AG24" s="161">
        <v>0</v>
      </c>
      <c r="AH24" s="161">
        <v>0</v>
      </c>
      <c r="AI24" s="59"/>
      <c r="AJ24" s="58">
        <f t="shared" si="10"/>
        <v>0</v>
      </c>
      <c r="AK24" s="59"/>
      <c r="AL24" s="161">
        <v>0</v>
      </c>
      <c r="AM24" s="59"/>
      <c r="AN24" s="202">
        <f t="shared" si="2"/>
        <v>0</v>
      </c>
      <c r="AO24" s="59"/>
      <c r="AP24" s="62"/>
      <c r="AQ24" s="59"/>
      <c r="AR24" s="254">
        <v>0</v>
      </c>
      <c r="AS24" s="202">
        <v>0</v>
      </c>
      <c r="AT24" s="254">
        <v>0</v>
      </c>
      <c r="AU24" s="202">
        <v>0</v>
      </c>
      <c r="AV24" s="254">
        <v>0</v>
      </c>
      <c r="AW24" s="202">
        <v>0</v>
      </c>
      <c r="AX24" s="254">
        <v>0</v>
      </c>
      <c r="AY24" s="202">
        <v>0</v>
      </c>
      <c r="AZ24" s="254">
        <v>0</v>
      </c>
      <c r="BA24" s="202">
        <v>0</v>
      </c>
      <c r="BB24" s="254">
        <v>0</v>
      </c>
      <c r="BC24" s="202">
        <v>0</v>
      </c>
      <c r="BD24" s="254">
        <v>0</v>
      </c>
      <c r="BE24" s="202">
        <v>0</v>
      </c>
      <c r="BF24" s="254">
        <v>0</v>
      </c>
      <c r="BG24" s="202">
        <v>0</v>
      </c>
      <c r="BH24" s="254">
        <v>0</v>
      </c>
      <c r="BI24" s="202">
        <v>0</v>
      </c>
      <c r="BJ24" s="254">
        <v>0</v>
      </c>
      <c r="BK24" s="202">
        <v>0</v>
      </c>
      <c r="BL24" s="254">
        <v>0</v>
      </c>
      <c r="BM24" s="202">
        <v>0</v>
      </c>
      <c r="BN24" s="14"/>
      <c r="BO24" s="295"/>
      <c r="BP24" s="287">
        <f t="shared" si="3"/>
        <v>0</v>
      </c>
      <c r="BQ24" s="285" t="str">
        <f t="shared" si="4"/>
        <v>matches the original forecast</v>
      </c>
      <c r="BS24" s="287">
        <f t="shared" si="11"/>
        <v>0</v>
      </c>
      <c r="BT24" s="285" t="str">
        <f t="shared" si="5"/>
        <v>matches the current forecast</v>
      </c>
    </row>
    <row r="25" spans="1:72" ht="30" customHeight="1">
      <c r="A25" s="15"/>
      <c r="C25" s="123">
        <v>1.0109999999999999</v>
      </c>
      <c r="D25" s="31" t="s">
        <v>18</v>
      </c>
      <c r="E25" s="30" t="s">
        <v>84</v>
      </c>
      <c r="F25" s="159" t="s">
        <v>153</v>
      </c>
      <c r="G25" s="172"/>
      <c r="H25" s="172"/>
      <c r="I25" s="173">
        <f t="shared" si="0"/>
        <v>0</v>
      </c>
      <c r="J25" s="161">
        <v>0</v>
      </c>
      <c r="K25" s="59"/>
      <c r="L25" s="161">
        <v>0</v>
      </c>
      <c r="M25" s="161">
        <v>0</v>
      </c>
      <c r="N25" s="59"/>
      <c r="O25" s="161">
        <v>0</v>
      </c>
      <c r="P25" s="161">
        <v>0</v>
      </c>
      <c r="Q25" s="59"/>
      <c r="R25" s="58">
        <f t="shared" si="6"/>
        <v>0</v>
      </c>
      <c r="S25" s="59"/>
      <c r="T25" s="161">
        <v>0</v>
      </c>
      <c r="U25" s="59"/>
      <c r="V25" s="58">
        <f t="shared" si="1"/>
        <v>0</v>
      </c>
      <c r="W25" s="161">
        <v>0</v>
      </c>
      <c r="X25" s="193">
        <f t="shared" si="7"/>
        <v>0</v>
      </c>
      <c r="Y25" s="59"/>
      <c r="Z25" s="58">
        <f t="shared" si="8"/>
        <v>0</v>
      </c>
      <c r="AA25" s="59"/>
      <c r="AB25" s="58">
        <f t="shared" si="9"/>
        <v>0</v>
      </c>
      <c r="AC25" s="59"/>
      <c r="AD25" s="161">
        <v>0</v>
      </c>
      <c r="AE25" s="161">
        <v>0</v>
      </c>
      <c r="AF25" s="59"/>
      <c r="AG25" s="161">
        <v>0</v>
      </c>
      <c r="AH25" s="161">
        <v>0</v>
      </c>
      <c r="AI25" s="59"/>
      <c r="AJ25" s="58">
        <f t="shared" si="10"/>
        <v>0</v>
      </c>
      <c r="AK25" s="59"/>
      <c r="AL25" s="161">
        <v>0</v>
      </c>
      <c r="AM25" s="59"/>
      <c r="AN25" s="202">
        <f t="shared" si="2"/>
        <v>0</v>
      </c>
      <c r="AO25" s="59"/>
      <c r="AP25" s="62"/>
      <c r="AQ25" s="59"/>
      <c r="AR25" s="254">
        <v>0</v>
      </c>
      <c r="AS25" s="202">
        <v>0</v>
      </c>
      <c r="AT25" s="254">
        <v>0</v>
      </c>
      <c r="AU25" s="202">
        <v>0</v>
      </c>
      <c r="AV25" s="254">
        <v>0</v>
      </c>
      <c r="AW25" s="202">
        <v>0</v>
      </c>
      <c r="AX25" s="254">
        <v>0</v>
      </c>
      <c r="AY25" s="202">
        <v>0</v>
      </c>
      <c r="AZ25" s="254">
        <v>0</v>
      </c>
      <c r="BA25" s="202">
        <v>0</v>
      </c>
      <c r="BB25" s="254">
        <v>0</v>
      </c>
      <c r="BC25" s="202">
        <v>0</v>
      </c>
      <c r="BD25" s="254">
        <v>0</v>
      </c>
      <c r="BE25" s="202">
        <v>0</v>
      </c>
      <c r="BF25" s="254">
        <v>0</v>
      </c>
      <c r="BG25" s="202">
        <v>0</v>
      </c>
      <c r="BH25" s="254">
        <v>0</v>
      </c>
      <c r="BI25" s="202">
        <v>0</v>
      </c>
      <c r="BJ25" s="254">
        <v>0</v>
      </c>
      <c r="BK25" s="202">
        <v>0</v>
      </c>
      <c r="BL25" s="254">
        <v>0</v>
      </c>
      <c r="BM25" s="202">
        <v>0</v>
      </c>
      <c r="BN25" s="14"/>
      <c r="BO25" s="295"/>
      <c r="BP25" s="287">
        <f t="shared" si="3"/>
        <v>0</v>
      </c>
      <c r="BQ25" s="285" t="str">
        <f t="shared" si="4"/>
        <v>matches the original forecast</v>
      </c>
      <c r="BS25" s="287">
        <f t="shared" si="11"/>
        <v>0</v>
      </c>
      <c r="BT25" s="285" t="str">
        <f t="shared" si="5"/>
        <v>matches the current forecast</v>
      </c>
    </row>
    <row r="26" spans="1:72" ht="30" customHeight="1">
      <c r="A26" s="15"/>
      <c r="C26" s="123">
        <v>1.012</v>
      </c>
      <c r="D26" s="31" t="s">
        <v>18</v>
      </c>
      <c r="E26" s="30" t="s">
        <v>85</v>
      </c>
      <c r="F26" s="159" t="s">
        <v>153</v>
      </c>
      <c r="G26" s="172"/>
      <c r="H26" s="172"/>
      <c r="I26" s="173">
        <f t="shared" si="0"/>
        <v>0</v>
      </c>
      <c r="J26" s="161">
        <v>0</v>
      </c>
      <c r="K26" s="59"/>
      <c r="L26" s="161">
        <v>0</v>
      </c>
      <c r="M26" s="161">
        <v>0</v>
      </c>
      <c r="N26" s="59"/>
      <c r="O26" s="161">
        <v>0</v>
      </c>
      <c r="P26" s="161">
        <v>0</v>
      </c>
      <c r="Q26" s="59"/>
      <c r="R26" s="58">
        <f t="shared" si="6"/>
        <v>0</v>
      </c>
      <c r="S26" s="59"/>
      <c r="T26" s="161">
        <v>0</v>
      </c>
      <c r="U26" s="59"/>
      <c r="V26" s="58">
        <f t="shared" si="1"/>
        <v>0</v>
      </c>
      <c r="W26" s="161">
        <v>0</v>
      </c>
      <c r="X26" s="193">
        <f t="shared" si="7"/>
        <v>0</v>
      </c>
      <c r="Y26" s="59"/>
      <c r="Z26" s="58">
        <f t="shared" si="8"/>
        <v>0</v>
      </c>
      <c r="AA26" s="59"/>
      <c r="AB26" s="58">
        <f t="shared" si="9"/>
        <v>0</v>
      </c>
      <c r="AC26" s="59"/>
      <c r="AD26" s="161">
        <v>0</v>
      </c>
      <c r="AE26" s="161">
        <v>0</v>
      </c>
      <c r="AF26" s="59"/>
      <c r="AG26" s="161">
        <v>0</v>
      </c>
      <c r="AH26" s="161">
        <v>0</v>
      </c>
      <c r="AI26" s="59"/>
      <c r="AJ26" s="58">
        <f t="shared" si="10"/>
        <v>0</v>
      </c>
      <c r="AK26" s="59"/>
      <c r="AL26" s="161">
        <v>0</v>
      </c>
      <c r="AM26" s="59"/>
      <c r="AN26" s="202">
        <f t="shared" si="2"/>
        <v>0</v>
      </c>
      <c r="AO26" s="59"/>
      <c r="AP26" s="62"/>
      <c r="AQ26" s="59"/>
      <c r="AR26" s="254">
        <v>0</v>
      </c>
      <c r="AS26" s="202">
        <v>0</v>
      </c>
      <c r="AT26" s="254">
        <v>0</v>
      </c>
      <c r="AU26" s="202">
        <v>0</v>
      </c>
      <c r="AV26" s="254">
        <v>0</v>
      </c>
      <c r="AW26" s="202">
        <v>0</v>
      </c>
      <c r="AX26" s="254">
        <v>0</v>
      </c>
      <c r="AY26" s="202">
        <v>0</v>
      </c>
      <c r="AZ26" s="254">
        <v>0</v>
      </c>
      <c r="BA26" s="202">
        <v>0</v>
      </c>
      <c r="BB26" s="254">
        <v>0</v>
      </c>
      <c r="BC26" s="202">
        <v>0</v>
      </c>
      <c r="BD26" s="254">
        <v>0</v>
      </c>
      <c r="BE26" s="202">
        <v>0</v>
      </c>
      <c r="BF26" s="254">
        <v>0</v>
      </c>
      <c r="BG26" s="202">
        <v>0</v>
      </c>
      <c r="BH26" s="254">
        <v>0</v>
      </c>
      <c r="BI26" s="202">
        <v>0</v>
      </c>
      <c r="BJ26" s="254">
        <v>0</v>
      </c>
      <c r="BK26" s="202">
        <v>0</v>
      </c>
      <c r="BL26" s="254">
        <v>0</v>
      </c>
      <c r="BM26" s="202">
        <v>0</v>
      </c>
      <c r="BN26" s="14"/>
      <c r="BO26" s="295"/>
      <c r="BP26" s="287">
        <f t="shared" si="3"/>
        <v>0</v>
      </c>
      <c r="BQ26" s="285" t="str">
        <f t="shared" si="4"/>
        <v>matches the original forecast</v>
      </c>
      <c r="BS26" s="287">
        <f t="shared" si="11"/>
        <v>0</v>
      </c>
      <c r="BT26" s="285" t="str">
        <f t="shared" si="5"/>
        <v>matches the current forecast</v>
      </c>
    </row>
    <row r="27" spans="1:72" ht="30" customHeight="1">
      <c r="A27" s="15"/>
      <c r="C27" s="123">
        <v>1.0129999999999999</v>
      </c>
      <c r="D27" s="31" t="s">
        <v>18</v>
      </c>
      <c r="E27" s="30" t="s">
        <v>86</v>
      </c>
      <c r="F27" s="159" t="s">
        <v>153</v>
      </c>
      <c r="G27" s="172"/>
      <c r="H27" s="172"/>
      <c r="I27" s="173">
        <f t="shared" si="0"/>
        <v>0</v>
      </c>
      <c r="J27" s="161">
        <v>0</v>
      </c>
      <c r="K27" s="59"/>
      <c r="L27" s="161">
        <v>0</v>
      </c>
      <c r="M27" s="161">
        <v>0</v>
      </c>
      <c r="N27" s="59"/>
      <c r="O27" s="161">
        <v>0</v>
      </c>
      <c r="P27" s="161">
        <v>0</v>
      </c>
      <c r="Q27" s="59"/>
      <c r="R27" s="58">
        <f t="shared" si="6"/>
        <v>0</v>
      </c>
      <c r="S27" s="59"/>
      <c r="T27" s="161">
        <v>0</v>
      </c>
      <c r="U27" s="59"/>
      <c r="V27" s="58">
        <f t="shared" si="1"/>
        <v>0</v>
      </c>
      <c r="W27" s="161">
        <v>0</v>
      </c>
      <c r="X27" s="193">
        <f t="shared" si="7"/>
        <v>0</v>
      </c>
      <c r="Y27" s="59"/>
      <c r="Z27" s="58">
        <f t="shared" si="8"/>
        <v>0</v>
      </c>
      <c r="AA27" s="59"/>
      <c r="AB27" s="58">
        <f t="shared" si="9"/>
        <v>0</v>
      </c>
      <c r="AC27" s="59"/>
      <c r="AD27" s="161">
        <v>0</v>
      </c>
      <c r="AE27" s="161">
        <v>0</v>
      </c>
      <c r="AF27" s="59"/>
      <c r="AG27" s="161">
        <v>0</v>
      </c>
      <c r="AH27" s="161">
        <v>0</v>
      </c>
      <c r="AI27" s="59"/>
      <c r="AJ27" s="58">
        <f t="shared" si="10"/>
        <v>0</v>
      </c>
      <c r="AK27" s="59"/>
      <c r="AL27" s="161">
        <v>0</v>
      </c>
      <c r="AM27" s="59"/>
      <c r="AN27" s="202">
        <f t="shared" si="2"/>
        <v>0</v>
      </c>
      <c r="AO27" s="59"/>
      <c r="AP27" s="62"/>
      <c r="AQ27" s="59"/>
      <c r="AR27" s="254">
        <v>0</v>
      </c>
      <c r="AS27" s="202">
        <v>0</v>
      </c>
      <c r="AT27" s="254">
        <v>0</v>
      </c>
      <c r="AU27" s="202">
        <v>0</v>
      </c>
      <c r="AV27" s="254">
        <v>0</v>
      </c>
      <c r="AW27" s="202">
        <v>0</v>
      </c>
      <c r="AX27" s="254">
        <v>0</v>
      </c>
      <c r="AY27" s="202">
        <v>0</v>
      </c>
      <c r="AZ27" s="254">
        <v>0</v>
      </c>
      <c r="BA27" s="202">
        <v>0</v>
      </c>
      <c r="BB27" s="254">
        <v>0</v>
      </c>
      <c r="BC27" s="202">
        <v>0</v>
      </c>
      <c r="BD27" s="254">
        <v>0</v>
      </c>
      <c r="BE27" s="202">
        <v>0</v>
      </c>
      <c r="BF27" s="254">
        <v>0</v>
      </c>
      <c r="BG27" s="202">
        <v>0</v>
      </c>
      <c r="BH27" s="254">
        <v>0</v>
      </c>
      <c r="BI27" s="202">
        <v>0</v>
      </c>
      <c r="BJ27" s="254">
        <v>0</v>
      </c>
      <c r="BK27" s="202">
        <v>0</v>
      </c>
      <c r="BL27" s="254">
        <v>0</v>
      </c>
      <c r="BM27" s="202">
        <v>0</v>
      </c>
      <c r="BN27" s="14"/>
      <c r="BO27" s="295"/>
      <c r="BP27" s="287">
        <f t="shared" si="3"/>
        <v>0</v>
      </c>
      <c r="BQ27" s="285" t="str">
        <f t="shared" si="4"/>
        <v>matches the original forecast</v>
      </c>
      <c r="BS27" s="287">
        <f t="shared" si="11"/>
        <v>0</v>
      </c>
      <c r="BT27" s="285" t="str">
        <f t="shared" si="5"/>
        <v>matches the current forecast</v>
      </c>
    </row>
    <row r="28" spans="1:72" ht="30" customHeight="1">
      <c r="A28" s="15"/>
      <c r="C28" s="123">
        <v>1.014</v>
      </c>
      <c r="D28" s="31" t="s">
        <v>18</v>
      </c>
      <c r="E28" s="30" t="s">
        <v>87</v>
      </c>
      <c r="F28" s="159" t="s">
        <v>153</v>
      </c>
      <c r="G28" s="172"/>
      <c r="H28" s="172"/>
      <c r="I28" s="173">
        <f t="shared" si="0"/>
        <v>0</v>
      </c>
      <c r="J28" s="161">
        <v>0</v>
      </c>
      <c r="K28" s="59"/>
      <c r="L28" s="161">
        <v>0</v>
      </c>
      <c r="M28" s="161">
        <v>0</v>
      </c>
      <c r="N28" s="59"/>
      <c r="O28" s="161">
        <v>0</v>
      </c>
      <c r="P28" s="161">
        <v>0</v>
      </c>
      <c r="Q28" s="59"/>
      <c r="R28" s="58">
        <f t="shared" si="6"/>
        <v>0</v>
      </c>
      <c r="S28" s="59"/>
      <c r="T28" s="161">
        <v>0</v>
      </c>
      <c r="U28" s="59"/>
      <c r="V28" s="58">
        <f t="shared" si="1"/>
        <v>0</v>
      </c>
      <c r="W28" s="161">
        <v>0</v>
      </c>
      <c r="X28" s="193">
        <f t="shared" si="7"/>
        <v>0</v>
      </c>
      <c r="Y28" s="59"/>
      <c r="Z28" s="58">
        <f t="shared" si="8"/>
        <v>0</v>
      </c>
      <c r="AA28" s="59"/>
      <c r="AB28" s="58">
        <f t="shared" si="9"/>
        <v>0</v>
      </c>
      <c r="AC28" s="59"/>
      <c r="AD28" s="161">
        <v>0</v>
      </c>
      <c r="AE28" s="161">
        <v>0</v>
      </c>
      <c r="AF28" s="59"/>
      <c r="AG28" s="161">
        <v>0</v>
      </c>
      <c r="AH28" s="161">
        <v>0</v>
      </c>
      <c r="AI28" s="59"/>
      <c r="AJ28" s="58">
        <f t="shared" si="10"/>
        <v>0</v>
      </c>
      <c r="AK28" s="59"/>
      <c r="AL28" s="161">
        <v>0</v>
      </c>
      <c r="AM28" s="59"/>
      <c r="AN28" s="202">
        <f t="shared" si="2"/>
        <v>0</v>
      </c>
      <c r="AO28" s="59"/>
      <c r="AP28" s="62"/>
      <c r="AQ28" s="59"/>
      <c r="AR28" s="254">
        <v>0</v>
      </c>
      <c r="AS28" s="202">
        <v>0</v>
      </c>
      <c r="AT28" s="254">
        <v>0</v>
      </c>
      <c r="AU28" s="202">
        <v>0</v>
      </c>
      <c r="AV28" s="254">
        <v>0</v>
      </c>
      <c r="AW28" s="202">
        <v>0</v>
      </c>
      <c r="AX28" s="254">
        <v>0</v>
      </c>
      <c r="AY28" s="202">
        <v>0</v>
      </c>
      <c r="AZ28" s="254">
        <v>0</v>
      </c>
      <c r="BA28" s="202">
        <v>0</v>
      </c>
      <c r="BB28" s="254">
        <v>0</v>
      </c>
      <c r="BC28" s="202">
        <v>0</v>
      </c>
      <c r="BD28" s="254">
        <v>0</v>
      </c>
      <c r="BE28" s="202">
        <v>0</v>
      </c>
      <c r="BF28" s="254">
        <v>0</v>
      </c>
      <c r="BG28" s="202">
        <v>0</v>
      </c>
      <c r="BH28" s="254">
        <v>0</v>
      </c>
      <c r="BI28" s="202">
        <v>0</v>
      </c>
      <c r="BJ28" s="254">
        <v>0</v>
      </c>
      <c r="BK28" s="202">
        <v>0</v>
      </c>
      <c r="BL28" s="254">
        <v>0</v>
      </c>
      <c r="BM28" s="202">
        <v>0</v>
      </c>
      <c r="BN28" s="14"/>
      <c r="BO28" s="295"/>
      <c r="BP28" s="287">
        <f t="shared" si="3"/>
        <v>0</v>
      </c>
      <c r="BQ28" s="285" t="str">
        <f t="shared" si="4"/>
        <v>matches the original forecast</v>
      </c>
      <c r="BS28" s="287">
        <f t="shared" si="11"/>
        <v>0</v>
      </c>
      <c r="BT28" s="285" t="str">
        <f t="shared" si="5"/>
        <v>matches the current forecast</v>
      </c>
    </row>
    <row r="29" spans="1:72" ht="30" customHeight="1">
      <c r="A29" s="15"/>
      <c r="C29" s="123">
        <v>1.0149999999999999</v>
      </c>
      <c r="D29" s="31" t="s">
        <v>18</v>
      </c>
      <c r="E29" s="30" t="s">
        <v>88</v>
      </c>
      <c r="F29" s="159" t="s">
        <v>153</v>
      </c>
      <c r="G29" s="172"/>
      <c r="H29" s="172"/>
      <c r="I29" s="173">
        <f t="shared" si="0"/>
        <v>0</v>
      </c>
      <c r="J29" s="161">
        <v>0</v>
      </c>
      <c r="K29" s="59"/>
      <c r="L29" s="161">
        <v>0</v>
      </c>
      <c r="M29" s="161">
        <v>0</v>
      </c>
      <c r="N29" s="59"/>
      <c r="O29" s="161">
        <v>0</v>
      </c>
      <c r="P29" s="161">
        <v>0</v>
      </c>
      <c r="Q29" s="59"/>
      <c r="R29" s="58">
        <f t="shared" si="6"/>
        <v>0</v>
      </c>
      <c r="S29" s="59"/>
      <c r="T29" s="161">
        <v>0</v>
      </c>
      <c r="U29" s="59"/>
      <c r="V29" s="58">
        <f t="shared" si="1"/>
        <v>0</v>
      </c>
      <c r="W29" s="161">
        <v>0</v>
      </c>
      <c r="X29" s="193">
        <f t="shared" si="7"/>
        <v>0</v>
      </c>
      <c r="Y29" s="59"/>
      <c r="Z29" s="58">
        <f t="shared" si="8"/>
        <v>0</v>
      </c>
      <c r="AA29" s="59"/>
      <c r="AB29" s="58">
        <f t="shared" si="9"/>
        <v>0</v>
      </c>
      <c r="AC29" s="59"/>
      <c r="AD29" s="161">
        <v>0</v>
      </c>
      <c r="AE29" s="161">
        <v>0</v>
      </c>
      <c r="AF29" s="59"/>
      <c r="AG29" s="161">
        <v>0</v>
      </c>
      <c r="AH29" s="161">
        <v>0</v>
      </c>
      <c r="AI29" s="59"/>
      <c r="AJ29" s="58">
        <f t="shared" si="10"/>
        <v>0</v>
      </c>
      <c r="AK29" s="59"/>
      <c r="AL29" s="161">
        <v>0</v>
      </c>
      <c r="AM29" s="59"/>
      <c r="AN29" s="202">
        <f t="shared" si="2"/>
        <v>0</v>
      </c>
      <c r="AO29" s="59"/>
      <c r="AP29" s="62"/>
      <c r="AQ29" s="59"/>
      <c r="AR29" s="254">
        <v>0</v>
      </c>
      <c r="AS29" s="202">
        <v>0</v>
      </c>
      <c r="AT29" s="254">
        <v>0</v>
      </c>
      <c r="AU29" s="202">
        <v>0</v>
      </c>
      <c r="AV29" s="254">
        <v>0</v>
      </c>
      <c r="AW29" s="202">
        <v>0</v>
      </c>
      <c r="AX29" s="254">
        <v>0</v>
      </c>
      <c r="AY29" s="202">
        <v>0</v>
      </c>
      <c r="AZ29" s="254">
        <v>0</v>
      </c>
      <c r="BA29" s="202">
        <v>0</v>
      </c>
      <c r="BB29" s="254">
        <v>0</v>
      </c>
      <c r="BC29" s="202">
        <v>0</v>
      </c>
      <c r="BD29" s="254">
        <v>0</v>
      </c>
      <c r="BE29" s="202">
        <v>0</v>
      </c>
      <c r="BF29" s="254">
        <v>0</v>
      </c>
      <c r="BG29" s="202">
        <v>0</v>
      </c>
      <c r="BH29" s="254">
        <v>0</v>
      </c>
      <c r="BI29" s="202">
        <v>0</v>
      </c>
      <c r="BJ29" s="254">
        <v>0</v>
      </c>
      <c r="BK29" s="202">
        <v>0</v>
      </c>
      <c r="BL29" s="254">
        <v>0</v>
      </c>
      <c r="BM29" s="202">
        <v>0</v>
      </c>
      <c r="BN29" s="14"/>
      <c r="BO29" s="295"/>
      <c r="BP29" s="287">
        <f t="shared" si="3"/>
        <v>0</v>
      </c>
      <c r="BQ29" s="285" t="str">
        <f t="shared" si="4"/>
        <v>matches the original forecast</v>
      </c>
      <c r="BS29" s="287">
        <f t="shared" si="11"/>
        <v>0</v>
      </c>
      <c r="BT29" s="285" t="str">
        <f t="shared" si="5"/>
        <v>matches the current forecast</v>
      </c>
    </row>
    <row r="30" spans="1:72" ht="30" customHeight="1">
      <c r="A30" s="15"/>
      <c r="C30" s="123">
        <v>1.016</v>
      </c>
      <c r="D30" s="31" t="s">
        <v>18</v>
      </c>
      <c r="E30" s="30" t="s">
        <v>89</v>
      </c>
      <c r="F30" s="159" t="s">
        <v>153</v>
      </c>
      <c r="G30" s="172"/>
      <c r="H30" s="172"/>
      <c r="I30" s="173">
        <f t="shared" si="0"/>
        <v>0</v>
      </c>
      <c r="J30" s="161">
        <v>0</v>
      </c>
      <c r="K30" s="59"/>
      <c r="L30" s="161">
        <v>0</v>
      </c>
      <c r="M30" s="161">
        <v>0</v>
      </c>
      <c r="N30" s="59"/>
      <c r="O30" s="161">
        <v>0</v>
      </c>
      <c r="P30" s="161">
        <v>0</v>
      </c>
      <c r="Q30" s="59"/>
      <c r="R30" s="58">
        <f t="shared" si="6"/>
        <v>0</v>
      </c>
      <c r="S30" s="59"/>
      <c r="T30" s="161">
        <v>0</v>
      </c>
      <c r="U30" s="59"/>
      <c r="V30" s="58">
        <f t="shared" si="1"/>
        <v>0</v>
      </c>
      <c r="W30" s="161">
        <v>0</v>
      </c>
      <c r="X30" s="193">
        <f t="shared" si="7"/>
        <v>0</v>
      </c>
      <c r="Y30" s="59"/>
      <c r="Z30" s="58">
        <f t="shared" si="8"/>
        <v>0</v>
      </c>
      <c r="AA30" s="59"/>
      <c r="AB30" s="58">
        <f t="shared" si="9"/>
        <v>0</v>
      </c>
      <c r="AC30" s="59"/>
      <c r="AD30" s="161">
        <v>0</v>
      </c>
      <c r="AE30" s="161">
        <v>0</v>
      </c>
      <c r="AF30" s="59"/>
      <c r="AG30" s="161">
        <v>0</v>
      </c>
      <c r="AH30" s="161">
        <v>0</v>
      </c>
      <c r="AI30" s="59"/>
      <c r="AJ30" s="58">
        <f t="shared" si="10"/>
        <v>0</v>
      </c>
      <c r="AK30" s="59"/>
      <c r="AL30" s="161">
        <v>0</v>
      </c>
      <c r="AM30" s="59"/>
      <c r="AN30" s="202">
        <f t="shared" si="2"/>
        <v>0</v>
      </c>
      <c r="AO30" s="59"/>
      <c r="AP30" s="62"/>
      <c r="AQ30" s="59"/>
      <c r="AR30" s="254">
        <v>0</v>
      </c>
      <c r="AS30" s="202">
        <v>0</v>
      </c>
      <c r="AT30" s="254">
        <v>0</v>
      </c>
      <c r="AU30" s="202">
        <v>0</v>
      </c>
      <c r="AV30" s="254">
        <v>0</v>
      </c>
      <c r="AW30" s="202">
        <v>0</v>
      </c>
      <c r="AX30" s="254">
        <v>0</v>
      </c>
      <c r="AY30" s="202">
        <v>0</v>
      </c>
      <c r="AZ30" s="254">
        <v>0</v>
      </c>
      <c r="BA30" s="202">
        <v>0</v>
      </c>
      <c r="BB30" s="254">
        <v>0</v>
      </c>
      <c r="BC30" s="202">
        <v>0</v>
      </c>
      <c r="BD30" s="254">
        <v>0</v>
      </c>
      <c r="BE30" s="202">
        <v>0</v>
      </c>
      <c r="BF30" s="254">
        <v>0</v>
      </c>
      <c r="BG30" s="202">
        <v>0</v>
      </c>
      <c r="BH30" s="254">
        <v>0</v>
      </c>
      <c r="BI30" s="202">
        <v>0</v>
      </c>
      <c r="BJ30" s="254">
        <v>0</v>
      </c>
      <c r="BK30" s="202">
        <v>0</v>
      </c>
      <c r="BL30" s="254">
        <v>0</v>
      </c>
      <c r="BM30" s="202">
        <v>0</v>
      </c>
      <c r="BN30" s="14"/>
      <c r="BO30" s="295"/>
      <c r="BP30" s="287">
        <f t="shared" si="3"/>
        <v>0</v>
      </c>
      <c r="BQ30" s="285" t="str">
        <f t="shared" si="4"/>
        <v>matches the original forecast</v>
      </c>
      <c r="BS30" s="287">
        <f t="shared" si="11"/>
        <v>0</v>
      </c>
      <c r="BT30" s="285" t="str">
        <f t="shared" si="5"/>
        <v>matches the current forecast</v>
      </c>
    </row>
    <row r="31" spans="1:72" ht="30" customHeight="1">
      <c r="A31" s="15"/>
      <c r="C31" s="123">
        <v>1.0169999999999999</v>
      </c>
      <c r="D31" s="31" t="s">
        <v>18</v>
      </c>
      <c r="E31" s="30" t="s">
        <v>72</v>
      </c>
      <c r="F31" s="159" t="s">
        <v>153</v>
      </c>
      <c r="G31" s="172"/>
      <c r="H31" s="172"/>
      <c r="I31" s="173">
        <f t="shared" si="0"/>
        <v>0</v>
      </c>
      <c r="J31" s="161">
        <v>20000</v>
      </c>
      <c r="K31" s="59"/>
      <c r="L31" s="161">
        <v>0</v>
      </c>
      <c r="M31" s="161">
        <v>0</v>
      </c>
      <c r="N31" s="59"/>
      <c r="O31" s="161">
        <v>0</v>
      </c>
      <c r="P31" s="161">
        <v>0</v>
      </c>
      <c r="Q31" s="59"/>
      <c r="R31" s="58">
        <f t="shared" si="6"/>
        <v>20000</v>
      </c>
      <c r="S31" s="59"/>
      <c r="T31" s="161">
        <v>0</v>
      </c>
      <c r="U31" s="59"/>
      <c r="V31" s="58">
        <f t="shared" si="1"/>
        <v>20000</v>
      </c>
      <c r="W31" s="161">
        <v>0</v>
      </c>
      <c r="X31" s="193">
        <f t="shared" si="7"/>
        <v>20000</v>
      </c>
      <c r="Y31" s="59"/>
      <c r="Z31" s="58">
        <f t="shared" si="8"/>
        <v>0</v>
      </c>
      <c r="AA31" s="59"/>
      <c r="AB31" s="58">
        <f t="shared" si="9"/>
        <v>20000</v>
      </c>
      <c r="AC31" s="59"/>
      <c r="AD31" s="161">
        <v>0</v>
      </c>
      <c r="AE31" s="161">
        <v>0</v>
      </c>
      <c r="AF31" s="59"/>
      <c r="AG31" s="161">
        <v>0</v>
      </c>
      <c r="AH31" s="161">
        <v>0</v>
      </c>
      <c r="AI31" s="59"/>
      <c r="AJ31" s="58">
        <f t="shared" si="10"/>
        <v>20000</v>
      </c>
      <c r="AK31" s="59"/>
      <c r="AL31" s="161">
        <v>20000</v>
      </c>
      <c r="AM31" s="59"/>
      <c r="AN31" s="202">
        <f t="shared" si="2"/>
        <v>0</v>
      </c>
      <c r="AO31" s="59"/>
      <c r="AP31" s="62"/>
      <c r="AQ31" s="59"/>
      <c r="AR31" s="254">
        <v>1000</v>
      </c>
      <c r="AS31" s="202">
        <v>1000</v>
      </c>
      <c r="AT31" s="254">
        <v>1000</v>
      </c>
      <c r="AU31" s="202">
        <v>1000</v>
      </c>
      <c r="AV31" s="254">
        <v>1000</v>
      </c>
      <c r="AW31" s="202">
        <v>1000</v>
      </c>
      <c r="AX31" s="254">
        <v>1000</v>
      </c>
      <c r="AY31" s="202">
        <v>1000</v>
      </c>
      <c r="AZ31" s="254">
        <v>1000</v>
      </c>
      <c r="BA31" s="202">
        <v>1000</v>
      </c>
      <c r="BB31" s="254">
        <v>0</v>
      </c>
      <c r="BC31" s="202">
        <v>0</v>
      </c>
      <c r="BD31" s="254">
        <v>15000</v>
      </c>
      <c r="BE31" s="202">
        <v>15000</v>
      </c>
      <c r="BF31" s="254">
        <v>0</v>
      </c>
      <c r="BG31" s="202">
        <v>0</v>
      </c>
      <c r="BH31" s="254">
        <v>0</v>
      </c>
      <c r="BI31" s="202">
        <v>0</v>
      </c>
      <c r="BJ31" s="254">
        <v>0</v>
      </c>
      <c r="BK31" s="202">
        <v>0</v>
      </c>
      <c r="BL31" s="254">
        <v>0</v>
      </c>
      <c r="BM31" s="202">
        <v>0</v>
      </c>
      <c r="BN31" s="14"/>
      <c r="BO31" s="295"/>
      <c r="BP31" s="287">
        <f t="shared" si="3"/>
        <v>0</v>
      </c>
      <c r="BQ31" s="285" t="str">
        <f t="shared" si="4"/>
        <v>matches the original forecast</v>
      </c>
      <c r="BS31" s="287">
        <f t="shared" si="11"/>
        <v>0</v>
      </c>
      <c r="BT31" s="285" t="str">
        <f t="shared" si="5"/>
        <v>matches the current forecast</v>
      </c>
    </row>
    <row r="32" spans="1:72" ht="30" customHeight="1">
      <c r="A32" s="15"/>
      <c r="C32" s="123">
        <v>1.018</v>
      </c>
      <c r="D32" s="31" t="s">
        <v>18</v>
      </c>
      <c r="E32" s="30" t="s">
        <v>90</v>
      </c>
      <c r="F32" s="159" t="s">
        <v>153</v>
      </c>
      <c r="G32" s="172"/>
      <c r="H32" s="172"/>
      <c r="I32" s="173">
        <f t="shared" si="0"/>
        <v>0</v>
      </c>
      <c r="J32" s="161">
        <v>0</v>
      </c>
      <c r="K32" s="59"/>
      <c r="L32" s="161">
        <v>0</v>
      </c>
      <c r="M32" s="161">
        <v>0</v>
      </c>
      <c r="N32" s="59"/>
      <c r="O32" s="161">
        <v>0</v>
      </c>
      <c r="P32" s="161">
        <v>0</v>
      </c>
      <c r="Q32" s="59"/>
      <c r="R32" s="58">
        <f t="shared" si="6"/>
        <v>0</v>
      </c>
      <c r="S32" s="59"/>
      <c r="T32" s="161">
        <v>0</v>
      </c>
      <c r="U32" s="59"/>
      <c r="V32" s="58">
        <f t="shared" si="1"/>
        <v>0</v>
      </c>
      <c r="W32" s="161">
        <v>0</v>
      </c>
      <c r="X32" s="193">
        <f t="shared" si="7"/>
        <v>0</v>
      </c>
      <c r="Y32" s="59"/>
      <c r="Z32" s="58">
        <f t="shared" si="8"/>
        <v>0</v>
      </c>
      <c r="AA32" s="59"/>
      <c r="AB32" s="58">
        <f t="shared" si="9"/>
        <v>0</v>
      </c>
      <c r="AC32" s="59"/>
      <c r="AD32" s="161">
        <v>0</v>
      </c>
      <c r="AE32" s="161">
        <v>0</v>
      </c>
      <c r="AF32" s="59"/>
      <c r="AG32" s="161">
        <v>0</v>
      </c>
      <c r="AH32" s="161">
        <v>0</v>
      </c>
      <c r="AI32" s="59"/>
      <c r="AJ32" s="58">
        <f t="shared" si="10"/>
        <v>0</v>
      </c>
      <c r="AK32" s="59"/>
      <c r="AL32" s="161">
        <v>0</v>
      </c>
      <c r="AM32" s="59"/>
      <c r="AN32" s="202">
        <f t="shared" si="2"/>
        <v>0</v>
      </c>
      <c r="AO32" s="59"/>
      <c r="AP32" s="62"/>
      <c r="AQ32" s="59"/>
      <c r="AR32" s="254">
        <v>0</v>
      </c>
      <c r="AS32" s="202">
        <v>0</v>
      </c>
      <c r="AT32" s="254">
        <v>0</v>
      </c>
      <c r="AU32" s="202">
        <v>0</v>
      </c>
      <c r="AV32" s="254">
        <v>0</v>
      </c>
      <c r="AW32" s="202">
        <v>0</v>
      </c>
      <c r="AX32" s="254">
        <v>0</v>
      </c>
      <c r="AY32" s="202">
        <v>0</v>
      </c>
      <c r="AZ32" s="254">
        <v>0</v>
      </c>
      <c r="BA32" s="202">
        <v>0</v>
      </c>
      <c r="BB32" s="254">
        <v>0</v>
      </c>
      <c r="BC32" s="202">
        <v>0</v>
      </c>
      <c r="BD32" s="254">
        <v>0</v>
      </c>
      <c r="BE32" s="202">
        <v>0</v>
      </c>
      <c r="BF32" s="254">
        <v>0</v>
      </c>
      <c r="BG32" s="202">
        <v>0</v>
      </c>
      <c r="BH32" s="254">
        <v>0</v>
      </c>
      <c r="BI32" s="202">
        <v>0</v>
      </c>
      <c r="BJ32" s="254">
        <v>0</v>
      </c>
      <c r="BK32" s="202">
        <v>0</v>
      </c>
      <c r="BL32" s="254">
        <v>0</v>
      </c>
      <c r="BM32" s="202">
        <v>0</v>
      </c>
      <c r="BN32" s="14"/>
      <c r="BO32" s="295"/>
      <c r="BP32" s="287">
        <f t="shared" si="3"/>
        <v>0</v>
      </c>
      <c r="BQ32" s="285" t="str">
        <f t="shared" si="4"/>
        <v>matches the original forecast</v>
      </c>
      <c r="BS32" s="287">
        <f t="shared" si="11"/>
        <v>0</v>
      </c>
      <c r="BT32" s="285" t="str">
        <f t="shared" si="5"/>
        <v>matches the current forecast</v>
      </c>
    </row>
    <row r="33" spans="1:72" ht="30" customHeight="1">
      <c r="A33" s="15"/>
      <c r="C33" s="123">
        <v>1.0189999999999999</v>
      </c>
      <c r="D33" s="31" t="s">
        <v>18</v>
      </c>
      <c r="E33" s="30" t="s">
        <v>91</v>
      </c>
      <c r="F33" s="159" t="s">
        <v>153</v>
      </c>
      <c r="G33" s="172"/>
      <c r="H33" s="172"/>
      <c r="I33" s="173">
        <f t="shared" si="0"/>
        <v>0</v>
      </c>
      <c r="J33" s="161">
        <v>0</v>
      </c>
      <c r="K33" s="59"/>
      <c r="L33" s="161">
        <v>0</v>
      </c>
      <c r="M33" s="161">
        <v>0</v>
      </c>
      <c r="N33" s="59"/>
      <c r="O33" s="161">
        <v>0</v>
      </c>
      <c r="P33" s="161">
        <v>0</v>
      </c>
      <c r="Q33" s="59"/>
      <c r="R33" s="58">
        <f t="shared" si="6"/>
        <v>0</v>
      </c>
      <c r="S33" s="59"/>
      <c r="T33" s="161">
        <v>0</v>
      </c>
      <c r="U33" s="59"/>
      <c r="V33" s="58">
        <f t="shared" si="1"/>
        <v>0</v>
      </c>
      <c r="W33" s="161">
        <v>0</v>
      </c>
      <c r="X33" s="193">
        <f t="shared" si="7"/>
        <v>0</v>
      </c>
      <c r="Y33" s="59"/>
      <c r="Z33" s="58">
        <f t="shared" si="8"/>
        <v>0</v>
      </c>
      <c r="AA33" s="59"/>
      <c r="AB33" s="58">
        <f t="shared" si="9"/>
        <v>0</v>
      </c>
      <c r="AC33" s="59"/>
      <c r="AD33" s="161">
        <v>0</v>
      </c>
      <c r="AE33" s="161">
        <v>0</v>
      </c>
      <c r="AF33" s="59"/>
      <c r="AG33" s="161">
        <v>0</v>
      </c>
      <c r="AH33" s="161">
        <v>0</v>
      </c>
      <c r="AI33" s="59"/>
      <c r="AJ33" s="58">
        <f t="shared" si="10"/>
        <v>0</v>
      </c>
      <c r="AK33" s="59"/>
      <c r="AL33" s="161">
        <v>0</v>
      </c>
      <c r="AM33" s="59"/>
      <c r="AN33" s="202">
        <f t="shared" si="2"/>
        <v>0</v>
      </c>
      <c r="AO33" s="59"/>
      <c r="AP33" s="62"/>
      <c r="AQ33" s="59"/>
      <c r="AR33" s="254">
        <v>0</v>
      </c>
      <c r="AS33" s="202">
        <v>0</v>
      </c>
      <c r="AT33" s="254">
        <v>0</v>
      </c>
      <c r="AU33" s="202">
        <v>0</v>
      </c>
      <c r="AV33" s="254">
        <v>0</v>
      </c>
      <c r="AW33" s="202">
        <v>0</v>
      </c>
      <c r="AX33" s="254">
        <v>0</v>
      </c>
      <c r="AY33" s="202">
        <v>0</v>
      </c>
      <c r="AZ33" s="254">
        <v>0</v>
      </c>
      <c r="BA33" s="202">
        <v>0</v>
      </c>
      <c r="BB33" s="254">
        <v>0</v>
      </c>
      <c r="BC33" s="202">
        <v>0</v>
      </c>
      <c r="BD33" s="254">
        <v>0</v>
      </c>
      <c r="BE33" s="202">
        <v>0</v>
      </c>
      <c r="BF33" s="254">
        <v>0</v>
      </c>
      <c r="BG33" s="202">
        <v>0</v>
      </c>
      <c r="BH33" s="254">
        <v>0</v>
      </c>
      <c r="BI33" s="202">
        <v>0</v>
      </c>
      <c r="BJ33" s="254">
        <v>0</v>
      </c>
      <c r="BK33" s="202">
        <v>0</v>
      </c>
      <c r="BL33" s="254">
        <v>0</v>
      </c>
      <c r="BM33" s="202">
        <v>0</v>
      </c>
      <c r="BN33" s="14"/>
      <c r="BO33" s="295"/>
      <c r="BP33" s="287">
        <f t="shared" si="3"/>
        <v>0</v>
      </c>
      <c r="BQ33" s="285" t="str">
        <f t="shared" si="4"/>
        <v>matches the original forecast</v>
      </c>
      <c r="BS33" s="287">
        <f t="shared" si="11"/>
        <v>0</v>
      </c>
      <c r="BT33" s="285" t="str">
        <f t="shared" si="5"/>
        <v>matches the current forecast</v>
      </c>
    </row>
    <row r="34" spans="1:72" ht="30" customHeight="1">
      <c r="A34" s="15"/>
      <c r="C34" s="123">
        <v>1.02</v>
      </c>
      <c r="D34" s="31" t="s">
        <v>18</v>
      </c>
      <c r="E34" s="30" t="s">
        <v>92</v>
      </c>
      <c r="F34" s="159" t="s">
        <v>153</v>
      </c>
      <c r="G34" s="172"/>
      <c r="H34" s="172"/>
      <c r="I34" s="173">
        <f t="shared" si="0"/>
        <v>0</v>
      </c>
      <c r="J34" s="161">
        <v>0</v>
      </c>
      <c r="K34" s="59"/>
      <c r="L34" s="161">
        <v>0</v>
      </c>
      <c r="M34" s="161">
        <v>0</v>
      </c>
      <c r="N34" s="59"/>
      <c r="O34" s="161">
        <v>0</v>
      </c>
      <c r="P34" s="161">
        <v>0</v>
      </c>
      <c r="Q34" s="59"/>
      <c r="R34" s="58">
        <f t="shared" si="6"/>
        <v>0</v>
      </c>
      <c r="S34" s="59"/>
      <c r="T34" s="161">
        <v>0</v>
      </c>
      <c r="U34" s="59"/>
      <c r="V34" s="58">
        <f t="shared" si="1"/>
        <v>0</v>
      </c>
      <c r="W34" s="161">
        <v>0</v>
      </c>
      <c r="X34" s="193">
        <f t="shared" si="7"/>
        <v>0</v>
      </c>
      <c r="Y34" s="59"/>
      <c r="Z34" s="58">
        <f t="shared" si="8"/>
        <v>0</v>
      </c>
      <c r="AA34" s="59"/>
      <c r="AB34" s="58">
        <f t="shared" si="9"/>
        <v>0</v>
      </c>
      <c r="AC34" s="59"/>
      <c r="AD34" s="161">
        <v>0</v>
      </c>
      <c r="AE34" s="161">
        <v>0</v>
      </c>
      <c r="AF34" s="59"/>
      <c r="AG34" s="161">
        <v>0</v>
      </c>
      <c r="AH34" s="161">
        <v>0</v>
      </c>
      <c r="AI34" s="59"/>
      <c r="AJ34" s="58">
        <f t="shared" si="10"/>
        <v>0</v>
      </c>
      <c r="AK34" s="59"/>
      <c r="AL34" s="161">
        <v>0</v>
      </c>
      <c r="AM34" s="59"/>
      <c r="AN34" s="202">
        <f t="shared" si="2"/>
        <v>0</v>
      </c>
      <c r="AO34" s="59"/>
      <c r="AP34" s="62"/>
      <c r="AQ34" s="59"/>
      <c r="AR34" s="254">
        <v>0</v>
      </c>
      <c r="AS34" s="202">
        <v>0</v>
      </c>
      <c r="AT34" s="254">
        <v>0</v>
      </c>
      <c r="AU34" s="202">
        <v>0</v>
      </c>
      <c r="AV34" s="254">
        <v>0</v>
      </c>
      <c r="AW34" s="202">
        <v>0</v>
      </c>
      <c r="AX34" s="254">
        <v>0</v>
      </c>
      <c r="AY34" s="202">
        <v>0</v>
      </c>
      <c r="AZ34" s="254">
        <v>0</v>
      </c>
      <c r="BA34" s="202">
        <v>0</v>
      </c>
      <c r="BB34" s="254">
        <v>0</v>
      </c>
      <c r="BC34" s="202">
        <v>0</v>
      </c>
      <c r="BD34" s="254">
        <v>0</v>
      </c>
      <c r="BE34" s="202">
        <v>0</v>
      </c>
      <c r="BF34" s="254">
        <v>0</v>
      </c>
      <c r="BG34" s="202">
        <v>0</v>
      </c>
      <c r="BH34" s="254">
        <v>0</v>
      </c>
      <c r="BI34" s="202">
        <v>0</v>
      </c>
      <c r="BJ34" s="254">
        <v>0</v>
      </c>
      <c r="BK34" s="202">
        <v>0</v>
      </c>
      <c r="BL34" s="254">
        <v>0</v>
      </c>
      <c r="BM34" s="202">
        <v>0</v>
      </c>
      <c r="BN34" s="14"/>
      <c r="BO34" s="295"/>
      <c r="BP34" s="287">
        <f t="shared" si="3"/>
        <v>0</v>
      </c>
      <c r="BQ34" s="285" t="str">
        <f t="shared" si="4"/>
        <v>matches the original forecast</v>
      </c>
      <c r="BS34" s="287">
        <f t="shared" si="11"/>
        <v>0</v>
      </c>
      <c r="BT34" s="285" t="str">
        <f t="shared" si="5"/>
        <v>matches the current forecast</v>
      </c>
    </row>
    <row r="35" spans="1:72" ht="30" customHeight="1">
      <c r="A35" s="15"/>
      <c r="C35" s="123">
        <v>1.0209999999999999</v>
      </c>
      <c r="D35" s="31" t="s">
        <v>18</v>
      </c>
      <c r="E35" s="30" t="s">
        <v>93</v>
      </c>
      <c r="F35" s="159" t="s">
        <v>153</v>
      </c>
      <c r="G35" s="172"/>
      <c r="H35" s="172"/>
      <c r="I35" s="173">
        <f t="shared" si="0"/>
        <v>0</v>
      </c>
      <c r="J35" s="161">
        <v>0</v>
      </c>
      <c r="K35" s="59"/>
      <c r="L35" s="161">
        <v>0</v>
      </c>
      <c r="M35" s="161">
        <v>0</v>
      </c>
      <c r="N35" s="59"/>
      <c r="O35" s="161">
        <v>0</v>
      </c>
      <c r="P35" s="161">
        <v>0</v>
      </c>
      <c r="Q35" s="59"/>
      <c r="R35" s="58">
        <f t="shared" si="6"/>
        <v>0</v>
      </c>
      <c r="S35" s="59"/>
      <c r="T35" s="161">
        <v>0</v>
      </c>
      <c r="U35" s="59"/>
      <c r="V35" s="58">
        <f t="shared" si="1"/>
        <v>0</v>
      </c>
      <c r="W35" s="161">
        <v>0</v>
      </c>
      <c r="X35" s="193">
        <f t="shared" si="7"/>
        <v>0</v>
      </c>
      <c r="Y35" s="59"/>
      <c r="Z35" s="58">
        <f t="shared" si="8"/>
        <v>0</v>
      </c>
      <c r="AA35" s="59"/>
      <c r="AB35" s="58">
        <f t="shared" si="9"/>
        <v>0</v>
      </c>
      <c r="AC35" s="59"/>
      <c r="AD35" s="161">
        <v>0</v>
      </c>
      <c r="AE35" s="161">
        <v>0</v>
      </c>
      <c r="AF35" s="59"/>
      <c r="AG35" s="161">
        <v>0</v>
      </c>
      <c r="AH35" s="161">
        <v>0</v>
      </c>
      <c r="AI35" s="59"/>
      <c r="AJ35" s="58">
        <f t="shared" si="10"/>
        <v>0</v>
      </c>
      <c r="AK35" s="59"/>
      <c r="AL35" s="161">
        <v>0</v>
      </c>
      <c r="AM35" s="59"/>
      <c r="AN35" s="202">
        <f t="shared" si="2"/>
        <v>0</v>
      </c>
      <c r="AO35" s="59"/>
      <c r="AP35" s="62"/>
      <c r="AQ35" s="59"/>
      <c r="AR35" s="254">
        <v>0</v>
      </c>
      <c r="AS35" s="202">
        <v>0</v>
      </c>
      <c r="AT35" s="254">
        <v>0</v>
      </c>
      <c r="AU35" s="202">
        <v>0</v>
      </c>
      <c r="AV35" s="254">
        <v>0</v>
      </c>
      <c r="AW35" s="202">
        <v>0</v>
      </c>
      <c r="AX35" s="254">
        <v>0</v>
      </c>
      <c r="AY35" s="202">
        <v>0</v>
      </c>
      <c r="AZ35" s="254">
        <v>0</v>
      </c>
      <c r="BA35" s="202">
        <v>0</v>
      </c>
      <c r="BB35" s="254">
        <v>0</v>
      </c>
      <c r="BC35" s="202">
        <v>0</v>
      </c>
      <c r="BD35" s="254">
        <v>0</v>
      </c>
      <c r="BE35" s="202">
        <v>0</v>
      </c>
      <c r="BF35" s="254">
        <v>0</v>
      </c>
      <c r="BG35" s="202">
        <v>0</v>
      </c>
      <c r="BH35" s="254">
        <v>0</v>
      </c>
      <c r="BI35" s="202">
        <v>0</v>
      </c>
      <c r="BJ35" s="254">
        <v>0</v>
      </c>
      <c r="BK35" s="202">
        <v>0</v>
      </c>
      <c r="BL35" s="254">
        <v>0</v>
      </c>
      <c r="BM35" s="202">
        <v>0</v>
      </c>
      <c r="BN35" s="14"/>
      <c r="BO35" s="295"/>
      <c r="BP35" s="287">
        <f t="shared" si="3"/>
        <v>0</v>
      </c>
      <c r="BQ35" s="285" t="str">
        <f t="shared" si="4"/>
        <v>matches the original forecast</v>
      </c>
      <c r="BS35" s="287">
        <f t="shared" si="11"/>
        <v>0</v>
      </c>
      <c r="BT35" s="285" t="str">
        <f t="shared" si="5"/>
        <v>matches the current forecast</v>
      </c>
    </row>
    <row r="36" spans="1:72" ht="30" customHeight="1">
      <c r="A36" s="15"/>
      <c r="C36" s="123">
        <v>1.022</v>
      </c>
      <c r="D36" s="31" t="s">
        <v>18</v>
      </c>
      <c r="E36" s="30" t="s">
        <v>94</v>
      </c>
      <c r="F36" s="159" t="s">
        <v>153</v>
      </c>
      <c r="G36" s="172"/>
      <c r="H36" s="172"/>
      <c r="I36" s="173">
        <f t="shared" si="0"/>
        <v>0</v>
      </c>
      <c r="J36" s="161">
        <v>0</v>
      </c>
      <c r="K36" s="59"/>
      <c r="L36" s="161">
        <v>0</v>
      </c>
      <c r="M36" s="161">
        <v>0</v>
      </c>
      <c r="N36" s="59"/>
      <c r="O36" s="161">
        <v>0</v>
      </c>
      <c r="P36" s="161">
        <v>0</v>
      </c>
      <c r="Q36" s="59"/>
      <c r="R36" s="58">
        <f t="shared" si="6"/>
        <v>0</v>
      </c>
      <c r="S36" s="59"/>
      <c r="T36" s="161">
        <v>0</v>
      </c>
      <c r="U36" s="59"/>
      <c r="V36" s="58">
        <f t="shared" si="1"/>
        <v>0</v>
      </c>
      <c r="W36" s="161">
        <v>0</v>
      </c>
      <c r="X36" s="193">
        <f t="shared" si="7"/>
        <v>0</v>
      </c>
      <c r="Y36" s="59"/>
      <c r="Z36" s="58">
        <f t="shared" si="8"/>
        <v>0</v>
      </c>
      <c r="AA36" s="59"/>
      <c r="AB36" s="58">
        <f t="shared" si="9"/>
        <v>0</v>
      </c>
      <c r="AC36" s="59"/>
      <c r="AD36" s="161">
        <v>0</v>
      </c>
      <c r="AE36" s="161">
        <v>0</v>
      </c>
      <c r="AF36" s="59"/>
      <c r="AG36" s="161">
        <v>0</v>
      </c>
      <c r="AH36" s="161">
        <v>0</v>
      </c>
      <c r="AI36" s="59"/>
      <c r="AJ36" s="58">
        <f t="shared" si="10"/>
        <v>0</v>
      </c>
      <c r="AK36" s="59"/>
      <c r="AL36" s="161">
        <v>0</v>
      </c>
      <c r="AM36" s="59"/>
      <c r="AN36" s="202">
        <f t="shared" si="2"/>
        <v>0</v>
      </c>
      <c r="AO36" s="59"/>
      <c r="AP36" s="62"/>
      <c r="AQ36" s="59"/>
      <c r="AR36" s="254">
        <v>0</v>
      </c>
      <c r="AS36" s="202">
        <v>0</v>
      </c>
      <c r="AT36" s="254">
        <v>0</v>
      </c>
      <c r="AU36" s="202">
        <v>0</v>
      </c>
      <c r="AV36" s="254">
        <v>0</v>
      </c>
      <c r="AW36" s="202">
        <v>0</v>
      </c>
      <c r="AX36" s="254">
        <v>0</v>
      </c>
      <c r="AY36" s="202">
        <v>0</v>
      </c>
      <c r="AZ36" s="254">
        <v>0</v>
      </c>
      <c r="BA36" s="202">
        <v>0</v>
      </c>
      <c r="BB36" s="254">
        <v>0</v>
      </c>
      <c r="BC36" s="202">
        <v>0</v>
      </c>
      <c r="BD36" s="254">
        <v>0</v>
      </c>
      <c r="BE36" s="202">
        <v>0</v>
      </c>
      <c r="BF36" s="254">
        <v>0</v>
      </c>
      <c r="BG36" s="202">
        <v>0</v>
      </c>
      <c r="BH36" s="254">
        <v>0</v>
      </c>
      <c r="BI36" s="202">
        <v>0</v>
      </c>
      <c r="BJ36" s="254">
        <v>0</v>
      </c>
      <c r="BK36" s="202">
        <v>0</v>
      </c>
      <c r="BL36" s="254">
        <v>0</v>
      </c>
      <c r="BM36" s="202">
        <v>0</v>
      </c>
      <c r="BN36" s="14"/>
      <c r="BO36" s="295"/>
      <c r="BP36" s="287">
        <f t="shared" si="3"/>
        <v>0</v>
      </c>
      <c r="BQ36" s="285" t="str">
        <f t="shared" si="4"/>
        <v>matches the original forecast</v>
      </c>
      <c r="BS36" s="287">
        <f t="shared" si="11"/>
        <v>0</v>
      </c>
      <c r="BT36" s="285" t="str">
        <f t="shared" si="5"/>
        <v>matches the current forecast</v>
      </c>
    </row>
    <row r="37" spans="1:72" ht="30" customHeight="1">
      <c r="A37" s="15"/>
      <c r="C37" s="123">
        <v>1.0229999999999999</v>
      </c>
      <c r="D37" s="31" t="s">
        <v>18</v>
      </c>
      <c r="E37" s="30" t="s">
        <v>95</v>
      </c>
      <c r="F37" s="159" t="s">
        <v>153</v>
      </c>
      <c r="G37" s="172"/>
      <c r="H37" s="172"/>
      <c r="I37" s="173">
        <f t="shared" si="0"/>
        <v>0</v>
      </c>
      <c r="J37" s="161">
        <v>0</v>
      </c>
      <c r="K37" s="59"/>
      <c r="L37" s="161">
        <v>0</v>
      </c>
      <c r="M37" s="161">
        <v>0</v>
      </c>
      <c r="N37" s="59"/>
      <c r="O37" s="161">
        <v>0</v>
      </c>
      <c r="P37" s="161">
        <v>0</v>
      </c>
      <c r="Q37" s="59"/>
      <c r="R37" s="58">
        <f t="shared" si="6"/>
        <v>0</v>
      </c>
      <c r="S37" s="59"/>
      <c r="T37" s="161">
        <v>0</v>
      </c>
      <c r="U37" s="59"/>
      <c r="V37" s="58">
        <f t="shared" si="1"/>
        <v>0</v>
      </c>
      <c r="W37" s="161">
        <v>0</v>
      </c>
      <c r="X37" s="193">
        <f t="shared" si="7"/>
        <v>0</v>
      </c>
      <c r="Y37" s="59"/>
      <c r="Z37" s="58">
        <f t="shared" si="8"/>
        <v>0</v>
      </c>
      <c r="AA37" s="59"/>
      <c r="AB37" s="58">
        <f t="shared" si="9"/>
        <v>0</v>
      </c>
      <c r="AC37" s="59"/>
      <c r="AD37" s="161">
        <v>0</v>
      </c>
      <c r="AE37" s="161">
        <v>0</v>
      </c>
      <c r="AF37" s="59"/>
      <c r="AG37" s="161">
        <v>0</v>
      </c>
      <c r="AH37" s="161">
        <v>0</v>
      </c>
      <c r="AI37" s="59"/>
      <c r="AJ37" s="58">
        <f t="shared" si="10"/>
        <v>0</v>
      </c>
      <c r="AK37" s="59"/>
      <c r="AL37" s="161">
        <v>0</v>
      </c>
      <c r="AM37" s="59"/>
      <c r="AN37" s="202">
        <f t="shared" si="2"/>
        <v>0</v>
      </c>
      <c r="AO37" s="59"/>
      <c r="AP37" s="62"/>
      <c r="AQ37" s="59"/>
      <c r="AR37" s="254">
        <v>0</v>
      </c>
      <c r="AS37" s="202">
        <v>0</v>
      </c>
      <c r="AT37" s="254">
        <v>0</v>
      </c>
      <c r="AU37" s="202">
        <v>0</v>
      </c>
      <c r="AV37" s="254">
        <v>0</v>
      </c>
      <c r="AW37" s="202">
        <v>0</v>
      </c>
      <c r="AX37" s="254">
        <v>0</v>
      </c>
      <c r="AY37" s="202">
        <v>0</v>
      </c>
      <c r="AZ37" s="254">
        <v>0</v>
      </c>
      <c r="BA37" s="202">
        <v>0</v>
      </c>
      <c r="BB37" s="254">
        <v>0</v>
      </c>
      <c r="BC37" s="202">
        <v>0</v>
      </c>
      <c r="BD37" s="254">
        <v>0</v>
      </c>
      <c r="BE37" s="202">
        <v>0</v>
      </c>
      <c r="BF37" s="254">
        <v>0</v>
      </c>
      <c r="BG37" s="202">
        <v>0</v>
      </c>
      <c r="BH37" s="254">
        <v>0</v>
      </c>
      <c r="BI37" s="202">
        <v>0</v>
      </c>
      <c r="BJ37" s="254">
        <v>0</v>
      </c>
      <c r="BK37" s="202">
        <v>0</v>
      </c>
      <c r="BL37" s="254">
        <v>0</v>
      </c>
      <c r="BM37" s="202">
        <v>0</v>
      </c>
      <c r="BN37" s="14"/>
      <c r="BO37" s="295"/>
      <c r="BP37" s="287">
        <f t="shared" si="3"/>
        <v>0</v>
      </c>
      <c r="BQ37" s="285" t="str">
        <f t="shared" si="4"/>
        <v>matches the original forecast</v>
      </c>
      <c r="BS37" s="287">
        <f t="shared" si="11"/>
        <v>0</v>
      </c>
      <c r="BT37" s="285" t="str">
        <f t="shared" si="5"/>
        <v>matches the current forecast</v>
      </c>
    </row>
    <row r="38" spans="1:72" ht="30" customHeight="1">
      <c r="A38" s="15"/>
      <c r="C38" s="123">
        <v>1.024</v>
      </c>
      <c r="D38" s="31" t="s">
        <v>18</v>
      </c>
      <c r="E38" s="30" t="s">
        <v>96</v>
      </c>
      <c r="F38" s="159" t="s">
        <v>153</v>
      </c>
      <c r="G38" s="172"/>
      <c r="H38" s="172"/>
      <c r="I38" s="173">
        <f t="shared" si="0"/>
        <v>0</v>
      </c>
      <c r="J38" s="161">
        <v>0</v>
      </c>
      <c r="K38" s="59"/>
      <c r="L38" s="161">
        <v>0</v>
      </c>
      <c r="M38" s="161">
        <v>0</v>
      </c>
      <c r="N38" s="59"/>
      <c r="O38" s="161">
        <v>0</v>
      </c>
      <c r="P38" s="161">
        <v>0</v>
      </c>
      <c r="Q38" s="59"/>
      <c r="R38" s="58">
        <f t="shared" si="6"/>
        <v>0</v>
      </c>
      <c r="S38" s="59"/>
      <c r="T38" s="161">
        <v>0</v>
      </c>
      <c r="U38" s="59"/>
      <c r="V38" s="58">
        <f t="shared" si="1"/>
        <v>0</v>
      </c>
      <c r="W38" s="161">
        <v>0</v>
      </c>
      <c r="X38" s="193">
        <f t="shared" si="7"/>
        <v>0</v>
      </c>
      <c r="Y38" s="59"/>
      <c r="Z38" s="58">
        <f t="shared" si="8"/>
        <v>0</v>
      </c>
      <c r="AA38" s="59"/>
      <c r="AB38" s="58">
        <f t="shared" si="9"/>
        <v>0</v>
      </c>
      <c r="AC38" s="59"/>
      <c r="AD38" s="161">
        <v>0</v>
      </c>
      <c r="AE38" s="161">
        <v>0</v>
      </c>
      <c r="AF38" s="59"/>
      <c r="AG38" s="161">
        <v>0</v>
      </c>
      <c r="AH38" s="161">
        <v>0</v>
      </c>
      <c r="AI38" s="59"/>
      <c r="AJ38" s="58">
        <f t="shared" si="10"/>
        <v>0</v>
      </c>
      <c r="AK38" s="59"/>
      <c r="AL38" s="161">
        <v>0</v>
      </c>
      <c r="AM38" s="59"/>
      <c r="AN38" s="202">
        <f t="shared" si="2"/>
        <v>0</v>
      </c>
      <c r="AO38" s="59"/>
      <c r="AP38" s="62"/>
      <c r="AQ38" s="59"/>
      <c r="AR38" s="254">
        <v>0</v>
      </c>
      <c r="AS38" s="202">
        <v>0</v>
      </c>
      <c r="AT38" s="254">
        <v>0</v>
      </c>
      <c r="AU38" s="202">
        <v>0</v>
      </c>
      <c r="AV38" s="254">
        <v>0</v>
      </c>
      <c r="AW38" s="202">
        <v>0</v>
      </c>
      <c r="AX38" s="254">
        <v>0</v>
      </c>
      <c r="AY38" s="202">
        <v>0</v>
      </c>
      <c r="AZ38" s="254">
        <v>0</v>
      </c>
      <c r="BA38" s="202">
        <v>0</v>
      </c>
      <c r="BB38" s="254">
        <v>0</v>
      </c>
      <c r="BC38" s="202">
        <v>0</v>
      </c>
      <c r="BD38" s="254">
        <v>0</v>
      </c>
      <c r="BE38" s="202">
        <v>0</v>
      </c>
      <c r="BF38" s="254">
        <v>0</v>
      </c>
      <c r="BG38" s="202">
        <v>0</v>
      </c>
      <c r="BH38" s="254">
        <v>0</v>
      </c>
      <c r="BI38" s="202">
        <v>0</v>
      </c>
      <c r="BJ38" s="254">
        <v>0</v>
      </c>
      <c r="BK38" s="202">
        <v>0</v>
      </c>
      <c r="BL38" s="254">
        <v>0</v>
      </c>
      <c r="BM38" s="202">
        <v>0</v>
      </c>
      <c r="BN38" s="14"/>
      <c r="BO38" s="295"/>
      <c r="BP38" s="287">
        <f t="shared" si="3"/>
        <v>0</v>
      </c>
      <c r="BQ38" s="285" t="str">
        <f t="shared" si="4"/>
        <v>matches the original forecast</v>
      </c>
      <c r="BS38" s="287">
        <f t="shared" si="11"/>
        <v>0</v>
      </c>
      <c r="BT38" s="285" t="str">
        <f t="shared" si="5"/>
        <v>matches the current forecast</v>
      </c>
    </row>
    <row r="39" spans="1:72" ht="30" customHeight="1">
      <c r="A39" s="15"/>
      <c r="C39" s="123">
        <v>1.0249999999999999</v>
      </c>
      <c r="D39" s="31" t="s">
        <v>18</v>
      </c>
      <c r="E39" s="30" t="s">
        <v>97</v>
      </c>
      <c r="F39" s="159" t="s">
        <v>153</v>
      </c>
      <c r="G39" s="172"/>
      <c r="H39" s="172"/>
      <c r="I39" s="173">
        <f t="shared" si="0"/>
        <v>0</v>
      </c>
      <c r="J39" s="161">
        <v>300000</v>
      </c>
      <c r="K39" s="59"/>
      <c r="L39" s="161">
        <v>0</v>
      </c>
      <c r="M39" s="161">
        <v>0</v>
      </c>
      <c r="N39" s="59"/>
      <c r="O39" s="161">
        <v>0</v>
      </c>
      <c r="P39" s="161">
        <v>0</v>
      </c>
      <c r="Q39" s="59"/>
      <c r="R39" s="58">
        <f t="shared" si="6"/>
        <v>300000</v>
      </c>
      <c r="S39" s="59"/>
      <c r="T39" s="161">
        <v>0</v>
      </c>
      <c r="U39" s="59"/>
      <c r="V39" s="58">
        <f t="shared" si="1"/>
        <v>300000</v>
      </c>
      <c r="W39" s="161">
        <v>0</v>
      </c>
      <c r="X39" s="193">
        <f t="shared" si="7"/>
        <v>300000</v>
      </c>
      <c r="Y39" s="59"/>
      <c r="Z39" s="58">
        <f t="shared" si="8"/>
        <v>0</v>
      </c>
      <c r="AA39" s="59"/>
      <c r="AB39" s="58">
        <f t="shared" si="9"/>
        <v>300000</v>
      </c>
      <c r="AC39" s="59"/>
      <c r="AD39" s="161">
        <v>0</v>
      </c>
      <c r="AE39" s="161">
        <v>0</v>
      </c>
      <c r="AF39" s="59"/>
      <c r="AG39" s="161">
        <v>0</v>
      </c>
      <c r="AH39" s="161">
        <v>0</v>
      </c>
      <c r="AI39" s="59"/>
      <c r="AJ39" s="58">
        <f t="shared" si="10"/>
        <v>300000</v>
      </c>
      <c r="AK39" s="59"/>
      <c r="AL39" s="161">
        <v>300000</v>
      </c>
      <c r="AM39" s="59"/>
      <c r="AN39" s="202">
        <f t="shared" si="2"/>
        <v>0</v>
      </c>
      <c r="AO39" s="59"/>
      <c r="AP39" s="62"/>
      <c r="AQ39" s="59"/>
      <c r="AR39" s="254">
        <v>0</v>
      </c>
      <c r="AS39" s="202">
        <v>0</v>
      </c>
      <c r="AT39" s="254">
        <v>0</v>
      </c>
      <c r="AU39" s="202">
        <v>0</v>
      </c>
      <c r="AV39" s="254">
        <v>0</v>
      </c>
      <c r="AW39" s="202">
        <v>0</v>
      </c>
      <c r="AX39" s="254">
        <v>0</v>
      </c>
      <c r="AY39" s="202">
        <v>0</v>
      </c>
      <c r="AZ39" s="254">
        <v>0</v>
      </c>
      <c r="BA39" s="202">
        <v>0</v>
      </c>
      <c r="BB39" s="254">
        <v>0</v>
      </c>
      <c r="BC39" s="202">
        <v>0</v>
      </c>
      <c r="BD39" s="254">
        <v>150000</v>
      </c>
      <c r="BE39" s="202">
        <v>150000</v>
      </c>
      <c r="BF39" s="254">
        <v>50000</v>
      </c>
      <c r="BG39" s="202">
        <v>50000</v>
      </c>
      <c r="BH39" s="254">
        <v>50000</v>
      </c>
      <c r="BI39" s="202">
        <v>50000</v>
      </c>
      <c r="BJ39" s="254">
        <v>50000</v>
      </c>
      <c r="BK39" s="202">
        <v>50000</v>
      </c>
      <c r="BL39" s="254">
        <v>0</v>
      </c>
      <c r="BM39" s="202">
        <v>0</v>
      </c>
      <c r="BN39" s="14"/>
      <c r="BO39" s="295"/>
      <c r="BP39" s="287">
        <f t="shared" si="3"/>
        <v>0</v>
      </c>
      <c r="BQ39" s="285" t="str">
        <f t="shared" si="4"/>
        <v>matches the original forecast</v>
      </c>
      <c r="BS39" s="287">
        <f t="shared" si="11"/>
        <v>0</v>
      </c>
      <c r="BT39" s="285" t="str">
        <f t="shared" si="5"/>
        <v>matches the current forecast</v>
      </c>
    </row>
    <row r="40" spans="1:72" ht="30" customHeight="1">
      <c r="A40" s="15"/>
      <c r="C40" s="123">
        <v>1.026</v>
      </c>
      <c r="D40" s="31" t="s">
        <v>18</v>
      </c>
      <c r="E40" s="30" t="s">
        <v>98</v>
      </c>
      <c r="F40" s="159" t="s">
        <v>153</v>
      </c>
      <c r="G40" s="172"/>
      <c r="H40" s="172"/>
      <c r="I40" s="173">
        <f t="shared" si="0"/>
        <v>0</v>
      </c>
      <c r="J40" s="161">
        <v>0</v>
      </c>
      <c r="K40" s="59"/>
      <c r="L40" s="161">
        <v>0</v>
      </c>
      <c r="M40" s="161">
        <v>0</v>
      </c>
      <c r="N40" s="59"/>
      <c r="O40" s="161">
        <v>0</v>
      </c>
      <c r="P40" s="161">
        <v>0</v>
      </c>
      <c r="Q40" s="59"/>
      <c r="R40" s="58">
        <f t="shared" si="6"/>
        <v>0</v>
      </c>
      <c r="S40" s="59"/>
      <c r="T40" s="161">
        <v>0</v>
      </c>
      <c r="U40" s="59"/>
      <c r="V40" s="58">
        <f t="shared" si="1"/>
        <v>0</v>
      </c>
      <c r="W40" s="161">
        <v>0</v>
      </c>
      <c r="X40" s="193">
        <f t="shared" si="7"/>
        <v>0</v>
      </c>
      <c r="Y40" s="59"/>
      <c r="Z40" s="58">
        <f t="shared" si="8"/>
        <v>0</v>
      </c>
      <c r="AA40" s="59"/>
      <c r="AB40" s="58">
        <f t="shared" si="9"/>
        <v>0</v>
      </c>
      <c r="AC40" s="59"/>
      <c r="AD40" s="161">
        <v>0</v>
      </c>
      <c r="AE40" s="161">
        <v>0</v>
      </c>
      <c r="AF40" s="59"/>
      <c r="AG40" s="161">
        <v>0</v>
      </c>
      <c r="AH40" s="161">
        <v>0</v>
      </c>
      <c r="AI40" s="59"/>
      <c r="AJ40" s="58">
        <f t="shared" si="10"/>
        <v>0</v>
      </c>
      <c r="AK40" s="59"/>
      <c r="AL40" s="161">
        <v>0</v>
      </c>
      <c r="AM40" s="59"/>
      <c r="AN40" s="202">
        <f t="shared" si="2"/>
        <v>0</v>
      </c>
      <c r="AO40" s="59"/>
      <c r="AP40" s="62"/>
      <c r="AQ40" s="59"/>
      <c r="AR40" s="254">
        <v>0</v>
      </c>
      <c r="AS40" s="202">
        <v>0</v>
      </c>
      <c r="AT40" s="254">
        <v>0</v>
      </c>
      <c r="AU40" s="202">
        <v>0</v>
      </c>
      <c r="AV40" s="254">
        <v>0</v>
      </c>
      <c r="AW40" s="202">
        <v>0</v>
      </c>
      <c r="AX40" s="254">
        <v>0</v>
      </c>
      <c r="AY40" s="202">
        <v>0</v>
      </c>
      <c r="AZ40" s="254">
        <v>0</v>
      </c>
      <c r="BA40" s="202">
        <v>0</v>
      </c>
      <c r="BB40" s="254">
        <v>0</v>
      </c>
      <c r="BC40" s="202">
        <v>0</v>
      </c>
      <c r="BD40" s="254">
        <v>0</v>
      </c>
      <c r="BE40" s="202">
        <v>0</v>
      </c>
      <c r="BF40" s="254">
        <v>0</v>
      </c>
      <c r="BG40" s="202">
        <v>0</v>
      </c>
      <c r="BH40" s="254">
        <v>0</v>
      </c>
      <c r="BI40" s="202">
        <v>0</v>
      </c>
      <c r="BJ40" s="254">
        <v>0</v>
      </c>
      <c r="BK40" s="202">
        <v>0</v>
      </c>
      <c r="BL40" s="254">
        <v>0</v>
      </c>
      <c r="BM40" s="202">
        <v>0</v>
      </c>
      <c r="BN40" s="14"/>
      <c r="BO40" s="295"/>
      <c r="BP40" s="287">
        <f t="shared" si="3"/>
        <v>0</v>
      </c>
      <c r="BQ40" s="285" t="str">
        <f t="shared" si="4"/>
        <v>matches the original forecast</v>
      </c>
      <c r="BS40" s="287">
        <f t="shared" si="11"/>
        <v>0</v>
      </c>
      <c r="BT40" s="285" t="str">
        <f t="shared" si="5"/>
        <v>matches the current forecast</v>
      </c>
    </row>
    <row r="41" spans="1:72" ht="30" customHeight="1">
      <c r="A41" s="15"/>
      <c r="C41" s="123">
        <v>1.0269999999999999</v>
      </c>
      <c r="D41" s="31" t="s">
        <v>18</v>
      </c>
      <c r="E41" s="30" t="s">
        <v>99</v>
      </c>
      <c r="F41" s="159" t="s">
        <v>153</v>
      </c>
      <c r="G41" s="172"/>
      <c r="H41" s="172"/>
      <c r="I41" s="173">
        <f t="shared" si="0"/>
        <v>0</v>
      </c>
      <c r="J41" s="161">
        <v>0</v>
      </c>
      <c r="K41" s="59"/>
      <c r="L41" s="161">
        <v>0</v>
      </c>
      <c r="M41" s="161">
        <v>0</v>
      </c>
      <c r="N41" s="59"/>
      <c r="O41" s="161">
        <v>0</v>
      </c>
      <c r="P41" s="161">
        <v>0</v>
      </c>
      <c r="Q41" s="59"/>
      <c r="R41" s="58">
        <f t="shared" si="6"/>
        <v>0</v>
      </c>
      <c r="S41" s="59"/>
      <c r="T41" s="161">
        <v>0</v>
      </c>
      <c r="U41" s="59"/>
      <c r="V41" s="58">
        <f t="shared" si="1"/>
        <v>0</v>
      </c>
      <c r="W41" s="161">
        <v>0</v>
      </c>
      <c r="X41" s="193">
        <f t="shared" si="7"/>
        <v>0</v>
      </c>
      <c r="Y41" s="59"/>
      <c r="Z41" s="58">
        <f t="shared" si="8"/>
        <v>0</v>
      </c>
      <c r="AA41" s="59"/>
      <c r="AB41" s="58">
        <f t="shared" si="9"/>
        <v>0</v>
      </c>
      <c r="AC41" s="59"/>
      <c r="AD41" s="161">
        <v>0</v>
      </c>
      <c r="AE41" s="161">
        <v>0</v>
      </c>
      <c r="AF41" s="59"/>
      <c r="AG41" s="161">
        <v>0</v>
      </c>
      <c r="AH41" s="161">
        <v>0</v>
      </c>
      <c r="AI41" s="59"/>
      <c r="AJ41" s="58">
        <f t="shared" si="10"/>
        <v>0</v>
      </c>
      <c r="AK41" s="59"/>
      <c r="AL41" s="161">
        <v>0</v>
      </c>
      <c r="AM41" s="59"/>
      <c r="AN41" s="202">
        <f t="shared" si="2"/>
        <v>0</v>
      </c>
      <c r="AO41" s="59"/>
      <c r="AP41" s="62"/>
      <c r="AQ41" s="59"/>
      <c r="AR41" s="254">
        <v>0</v>
      </c>
      <c r="AS41" s="202">
        <v>0</v>
      </c>
      <c r="AT41" s="254">
        <v>0</v>
      </c>
      <c r="AU41" s="202">
        <v>0</v>
      </c>
      <c r="AV41" s="254">
        <v>0</v>
      </c>
      <c r="AW41" s="202">
        <v>0</v>
      </c>
      <c r="AX41" s="254">
        <v>0</v>
      </c>
      <c r="AY41" s="202">
        <v>0</v>
      </c>
      <c r="AZ41" s="254">
        <v>0</v>
      </c>
      <c r="BA41" s="202">
        <v>0</v>
      </c>
      <c r="BB41" s="254">
        <v>0</v>
      </c>
      <c r="BC41" s="202">
        <v>0</v>
      </c>
      <c r="BD41" s="254">
        <v>0</v>
      </c>
      <c r="BE41" s="202">
        <v>0</v>
      </c>
      <c r="BF41" s="254">
        <v>0</v>
      </c>
      <c r="BG41" s="202">
        <v>0</v>
      </c>
      <c r="BH41" s="254">
        <v>0</v>
      </c>
      <c r="BI41" s="202">
        <v>0</v>
      </c>
      <c r="BJ41" s="254">
        <v>0</v>
      </c>
      <c r="BK41" s="202">
        <v>0</v>
      </c>
      <c r="BL41" s="254">
        <v>0</v>
      </c>
      <c r="BM41" s="202">
        <v>0</v>
      </c>
      <c r="BN41" s="14"/>
      <c r="BO41" s="295"/>
      <c r="BP41" s="287">
        <f t="shared" si="3"/>
        <v>0</v>
      </c>
      <c r="BQ41" s="285" t="str">
        <f t="shared" si="4"/>
        <v>matches the original forecast</v>
      </c>
      <c r="BS41" s="287">
        <f t="shared" si="11"/>
        <v>0</v>
      </c>
      <c r="BT41" s="285" t="str">
        <f t="shared" si="5"/>
        <v>matches the current forecast</v>
      </c>
    </row>
    <row r="42" spans="1:72" ht="30" customHeight="1">
      <c r="A42" s="15"/>
      <c r="C42" s="123">
        <v>1.028</v>
      </c>
      <c r="D42" s="31" t="s">
        <v>18</v>
      </c>
      <c r="E42" s="30" t="s">
        <v>12</v>
      </c>
      <c r="F42" s="159" t="s">
        <v>153</v>
      </c>
      <c r="G42" s="172"/>
      <c r="H42" s="172"/>
      <c r="I42" s="173">
        <f t="shared" si="0"/>
        <v>0</v>
      </c>
      <c r="J42" s="161">
        <v>0</v>
      </c>
      <c r="K42" s="59"/>
      <c r="L42" s="161">
        <v>0</v>
      </c>
      <c r="M42" s="161">
        <v>0</v>
      </c>
      <c r="N42" s="59"/>
      <c r="O42" s="161">
        <v>0</v>
      </c>
      <c r="P42" s="161">
        <v>0</v>
      </c>
      <c r="Q42" s="59"/>
      <c r="R42" s="58">
        <f t="shared" si="6"/>
        <v>0</v>
      </c>
      <c r="S42" s="59"/>
      <c r="T42" s="161">
        <v>0</v>
      </c>
      <c r="U42" s="59"/>
      <c r="V42" s="58">
        <f t="shared" si="1"/>
        <v>0</v>
      </c>
      <c r="W42" s="161">
        <v>0</v>
      </c>
      <c r="X42" s="193">
        <f t="shared" si="7"/>
        <v>0</v>
      </c>
      <c r="Y42" s="59"/>
      <c r="Z42" s="58">
        <f t="shared" si="8"/>
        <v>0</v>
      </c>
      <c r="AA42" s="59"/>
      <c r="AB42" s="58">
        <f t="shared" si="9"/>
        <v>0</v>
      </c>
      <c r="AC42" s="59"/>
      <c r="AD42" s="161">
        <v>0</v>
      </c>
      <c r="AE42" s="161">
        <v>0</v>
      </c>
      <c r="AF42" s="59"/>
      <c r="AG42" s="161">
        <v>0</v>
      </c>
      <c r="AH42" s="161">
        <v>0</v>
      </c>
      <c r="AI42" s="59"/>
      <c r="AJ42" s="58">
        <f t="shared" si="10"/>
        <v>0</v>
      </c>
      <c r="AK42" s="59"/>
      <c r="AL42" s="161">
        <v>0</v>
      </c>
      <c r="AM42" s="59"/>
      <c r="AN42" s="202">
        <f t="shared" si="2"/>
        <v>0</v>
      </c>
      <c r="AO42" s="59"/>
      <c r="AP42" s="62"/>
      <c r="AQ42" s="59"/>
      <c r="AR42" s="254">
        <v>0</v>
      </c>
      <c r="AS42" s="202">
        <v>0</v>
      </c>
      <c r="AT42" s="254">
        <v>0</v>
      </c>
      <c r="AU42" s="202">
        <v>0</v>
      </c>
      <c r="AV42" s="254">
        <v>0</v>
      </c>
      <c r="AW42" s="202">
        <v>0</v>
      </c>
      <c r="AX42" s="254">
        <v>0</v>
      </c>
      <c r="AY42" s="202">
        <v>0</v>
      </c>
      <c r="AZ42" s="254">
        <v>0</v>
      </c>
      <c r="BA42" s="202">
        <v>0</v>
      </c>
      <c r="BB42" s="254">
        <v>0</v>
      </c>
      <c r="BC42" s="202">
        <v>0</v>
      </c>
      <c r="BD42" s="254">
        <v>0</v>
      </c>
      <c r="BE42" s="202">
        <v>0</v>
      </c>
      <c r="BF42" s="254">
        <v>0</v>
      </c>
      <c r="BG42" s="202">
        <v>0</v>
      </c>
      <c r="BH42" s="254">
        <v>0</v>
      </c>
      <c r="BI42" s="202">
        <v>0</v>
      </c>
      <c r="BJ42" s="254">
        <v>0</v>
      </c>
      <c r="BK42" s="202">
        <v>0</v>
      </c>
      <c r="BL42" s="254">
        <v>0</v>
      </c>
      <c r="BM42" s="202">
        <v>0</v>
      </c>
      <c r="BN42" s="14"/>
      <c r="BO42" s="295"/>
      <c r="BP42" s="287">
        <f t="shared" si="3"/>
        <v>0</v>
      </c>
      <c r="BQ42" s="285" t="str">
        <f t="shared" si="4"/>
        <v>matches the original forecast</v>
      </c>
      <c r="BS42" s="287">
        <f t="shared" si="11"/>
        <v>0</v>
      </c>
      <c r="BT42" s="285" t="str">
        <f t="shared" si="5"/>
        <v>matches the current forecast</v>
      </c>
    </row>
    <row r="43" spans="1:72" ht="30" customHeight="1">
      <c r="A43" s="15"/>
      <c r="C43" s="123">
        <v>1.0289999999999999</v>
      </c>
      <c r="D43" s="31" t="s">
        <v>18</v>
      </c>
      <c r="E43" s="30" t="s">
        <v>11</v>
      </c>
      <c r="F43" s="159" t="s">
        <v>153</v>
      </c>
      <c r="G43" s="172"/>
      <c r="H43" s="172"/>
      <c r="I43" s="173">
        <f t="shared" si="0"/>
        <v>0</v>
      </c>
      <c r="J43" s="161">
        <v>0</v>
      </c>
      <c r="K43" s="59"/>
      <c r="L43" s="161">
        <v>0</v>
      </c>
      <c r="M43" s="161">
        <v>0</v>
      </c>
      <c r="N43" s="59"/>
      <c r="O43" s="161">
        <v>0</v>
      </c>
      <c r="P43" s="161">
        <v>0</v>
      </c>
      <c r="Q43" s="59"/>
      <c r="R43" s="58">
        <f t="shared" si="6"/>
        <v>0</v>
      </c>
      <c r="S43" s="59"/>
      <c r="T43" s="161">
        <v>0</v>
      </c>
      <c r="U43" s="59"/>
      <c r="V43" s="58">
        <f t="shared" si="1"/>
        <v>0</v>
      </c>
      <c r="W43" s="161">
        <v>0</v>
      </c>
      <c r="X43" s="193">
        <f t="shared" si="7"/>
        <v>0</v>
      </c>
      <c r="Y43" s="59"/>
      <c r="Z43" s="58">
        <f t="shared" si="8"/>
        <v>0</v>
      </c>
      <c r="AA43" s="59"/>
      <c r="AB43" s="58">
        <f t="shared" si="9"/>
        <v>0</v>
      </c>
      <c r="AC43" s="59"/>
      <c r="AD43" s="161">
        <v>0</v>
      </c>
      <c r="AE43" s="161">
        <v>0</v>
      </c>
      <c r="AF43" s="59"/>
      <c r="AG43" s="161">
        <v>0</v>
      </c>
      <c r="AH43" s="161">
        <v>0</v>
      </c>
      <c r="AI43" s="59"/>
      <c r="AJ43" s="58">
        <f t="shared" si="10"/>
        <v>0</v>
      </c>
      <c r="AK43" s="59"/>
      <c r="AL43" s="161">
        <v>0</v>
      </c>
      <c r="AM43" s="59"/>
      <c r="AN43" s="202">
        <f t="shared" si="2"/>
        <v>0</v>
      </c>
      <c r="AO43" s="59"/>
      <c r="AP43" s="62"/>
      <c r="AQ43" s="59"/>
      <c r="AR43" s="254">
        <v>0</v>
      </c>
      <c r="AS43" s="202">
        <v>0</v>
      </c>
      <c r="AT43" s="254">
        <v>0</v>
      </c>
      <c r="AU43" s="202">
        <v>0</v>
      </c>
      <c r="AV43" s="254">
        <v>0</v>
      </c>
      <c r="AW43" s="202">
        <v>0</v>
      </c>
      <c r="AX43" s="254">
        <v>0</v>
      </c>
      <c r="AY43" s="202">
        <v>0</v>
      </c>
      <c r="AZ43" s="254">
        <v>0</v>
      </c>
      <c r="BA43" s="202">
        <v>0</v>
      </c>
      <c r="BB43" s="254">
        <v>0</v>
      </c>
      <c r="BC43" s="202">
        <v>0</v>
      </c>
      <c r="BD43" s="254">
        <v>0</v>
      </c>
      <c r="BE43" s="202">
        <v>0</v>
      </c>
      <c r="BF43" s="254">
        <v>0</v>
      </c>
      <c r="BG43" s="202">
        <v>0</v>
      </c>
      <c r="BH43" s="254">
        <v>0</v>
      </c>
      <c r="BI43" s="202">
        <v>0</v>
      </c>
      <c r="BJ43" s="254">
        <v>0</v>
      </c>
      <c r="BK43" s="202">
        <v>0</v>
      </c>
      <c r="BL43" s="254">
        <v>0</v>
      </c>
      <c r="BM43" s="202">
        <v>0</v>
      </c>
      <c r="BN43" s="14"/>
      <c r="BO43" s="295"/>
      <c r="BP43" s="287">
        <f t="shared" si="3"/>
        <v>0</v>
      </c>
      <c r="BQ43" s="285" t="str">
        <f t="shared" si="4"/>
        <v>matches the original forecast</v>
      </c>
      <c r="BS43" s="287">
        <f t="shared" si="11"/>
        <v>0</v>
      </c>
      <c r="BT43" s="285" t="str">
        <f t="shared" si="5"/>
        <v>matches the current forecast</v>
      </c>
    </row>
    <row r="44" spans="1:72" ht="30" customHeight="1">
      <c r="A44" s="15"/>
      <c r="C44" s="123">
        <v>1.03</v>
      </c>
      <c r="D44" s="31" t="s">
        <v>18</v>
      </c>
      <c r="E44" s="30" t="s">
        <v>10</v>
      </c>
      <c r="F44" s="159" t="s">
        <v>153</v>
      </c>
      <c r="G44" s="172"/>
      <c r="H44" s="172"/>
      <c r="I44" s="173">
        <f t="shared" si="0"/>
        <v>0</v>
      </c>
      <c r="J44" s="161">
        <v>0</v>
      </c>
      <c r="K44" s="59"/>
      <c r="L44" s="161">
        <v>0</v>
      </c>
      <c r="M44" s="161">
        <v>0</v>
      </c>
      <c r="N44" s="59"/>
      <c r="O44" s="161">
        <v>0</v>
      </c>
      <c r="P44" s="161">
        <v>0</v>
      </c>
      <c r="Q44" s="59"/>
      <c r="R44" s="58">
        <f t="shared" si="6"/>
        <v>0</v>
      </c>
      <c r="S44" s="59"/>
      <c r="T44" s="161">
        <v>0</v>
      </c>
      <c r="U44" s="59"/>
      <c r="V44" s="58">
        <f t="shared" si="1"/>
        <v>0</v>
      </c>
      <c r="W44" s="161">
        <v>0</v>
      </c>
      <c r="X44" s="193">
        <f t="shared" si="7"/>
        <v>0</v>
      </c>
      <c r="Y44" s="59"/>
      <c r="Z44" s="58">
        <f t="shared" si="8"/>
        <v>0</v>
      </c>
      <c r="AA44" s="59"/>
      <c r="AB44" s="58">
        <f t="shared" si="9"/>
        <v>0</v>
      </c>
      <c r="AC44" s="59"/>
      <c r="AD44" s="161">
        <v>0</v>
      </c>
      <c r="AE44" s="161">
        <v>0</v>
      </c>
      <c r="AF44" s="59"/>
      <c r="AG44" s="161">
        <v>0</v>
      </c>
      <c r="AH44" s="161">
        <v>0</v>
      </c>
      <c r="AI44" s="59"/>
      <c r="AJ44" s="58">
        <f t="shared" si="10"/>
        <v>0</v>
      </c>
      <c r="AK44" s="59"/>
      <c r="AL44" s="161">
        <v>0</v>
      </c>
      <c r="AM44" s="59"/>
      <c r="AN44" s="202">
        <f t="shared" si="2"/>
        <v>0</v>
      </c>
      <c r="AO44" s="59"/>
      <c r="AP44" s="62"/>
      <c r="AQ44" s="59"/>
      <c r="AR44" s="254">
        <v>0</v>
      </c>
      <c r="AS44" s="202">
        <v>0</v>
      </c>
      <c r="AT44" s="254">
        <v>0</v>
      </c>
      <c r="AU44" s="202">
        <v>0</v>
      </c>
      <c r="AV44" s="254">
        <v>0</v>
      </c>
      <c r="AW44" s="202">
        <v>0</v>
      </c>
      <c r="AX44" s="254">
        <v>0</v>
      </c>
      <c r="AY44" s="202">
        <v>0</v>
      </c>
      <c r="AZ44" s="254">
        <v>0</v>
      </c>
      <c r="BA44" s="202">
        <v>0</v>
      </c>
      <c r="BB44" s="254">
        <v>0</v>
      </c>
      <c r="BC44" s="202">
        <v>0</v>
      </c>
      <c r="BD44" s="254">
        <v>0</v>
      </c>
      <c r="BE44" s="202">
        <v>0</v>
      </c>
      <c r="BF44" s="254">
        <v>0</v>
      </c>
      <c r="BG44" s="202">
        <v>0</v>
      </c>
      <c r="BH44" s="254">
        <v>0</v>
      </c>
      <c r="BI44" s="202">
        <v>0</v>
      </c>
      <c r="BJ44" s="254">
        <v>0</v>
      </c>
      <c r="BK44" s="202">
        <v>0</v>
      </c>
      <c r="BL44" s="254">
        <v>0</v>
      </c>
      <c r="BM44" s="202">
        <v>0</v>
      </c>
      <c r="BN44" s="14"/>
      <c r="BO44" s="295"/>
      <c r="BP44" s="287">
        <f t="shared" si="3"/>
        <v>0</v>
      </c>
      <c r="BQ44" s="285" t="str">
        <f t="shared" si="4"/>
        <v>matches the original forecast</v>
      </c>
      <c r="BS44" s="287">
        <f t="shared" si="11"/>
        <v>0</v>
      </c>
      <c r="BT44" s="285" t="str">
        <f t="shared" si="5"/>
        <v>matches the current forecast</v>
      </c>
    </row>
    <row r="45" spans="1:72" ht="30" customHeight="1">
      <c r="A45" s="15"/>
      <c r="C45" s="123">
        <v>1.0309999999999999</v>
      </c>
      <c r="D45" s="31" t="s">
        <v>18</v>
      </c>
      <c r="E45" s="30" t="s">
        <v>100</v>
      </c>
      <c r="F45" s="159" t="s">
        <v>153</v>
      </c>
      <c r="G45" s="172"/>
      <c r="H45" s="172"/>
      <c r="I45" s="173">
        <f t="shared" si="0"/>
        <v>0</v>
      </c>
      <c r="J45" s="161">
        <v>0</v>
      </c>
      <c r="K45" s="59"/>
      <c r="L45" s="161">
        <v>0</v>
      </c>
      <c r="M45" s="161">
        <v>0</v>
      </c>
      <c r="N45" s="59"/>
      <c r="O45" s="161">
        <v>0</v>
      </c>
      <c r="P45" s="161">
        <v>0</v>
      </c>
      <c r="Q45" s="59"/>
      <c r="R45" s="58">
        <f t="shared" si="6"/>
        <v>0</v>
      </c>
      <c r="S45" s="59"/>
      <c r="T45" s="161">
        <v>0</v>
      </c>
      <c r="U45" s="59"/>
      <c r="V45" s="58">
        <f t="shared" si="1"/>
        <v>0</v>
      </c>
      <c r="W45" s="161">
        <v>0</v>
      </c>
      <c r="X45" s="193">
        <f t="shared" si="7"/>
        <v>0</v>
      </c>
      <c r="Y45" s="59"/>
      <c r="Z45" s="58">
        <f t="shared" si="8"/>
        <v>0</v>
      </c>
      <c r="AA45" s="59"/>
      <c r="AB45" s="58">
        <f t="shared" si="9"/>
        <v>0</v>
      </c>
      <c r="AC45" s="59"/>
      <c r="AD45" s="161">
        <v>0</v>
      </c>
      <c r="AE45" s="161">
        <v>0</v>
      </c>
      <c r="AF45" s="59"/>
      <c r="AG45" s="161">
        <v>0</v>
      </c>
      <c r="AH45" s="161">
        <v>0</v>
      </c>
      <c r="AI45" s="59"/>
      <c r="AJ45" s="58">
        <f t="shared" si="10"/>
        <v>0</v>
      </c>
      <c r="AK45" s="59"/>
      <c r="AL45" s="161">
        <v>0</v>
      </c>
      <c r="AM45" s="59"/>
      <c r="AN45" s="202">
        <f t="shared" si="2"/>
        <v>0</v>
      </c>
      <c r="AO45" s="59"/>
      <c r="AP45" s="62"/>
      <c r="AQ45" s="59"/>
      <c r="AR45" s="254">
        <v>0</v>
      </c>
      <c r="AS45" s="202">
        <v>0</v>
      </c>
      <c r="AT45" s="254">
        <v>0</v>
      </c>
      <c r="AU45" s="202">
        <v>0</v>
      </c>
      <c r="AV45" s="254">
        <v>0</v>
      </c>
      <c r="AW45" s="202">
        <v>0</v>
      </c>
      <c r="AX45" s="254">
        <v>0</v>
      </c>
      <c r="AY45" s="202">
        <v>0</v>
      </c>
      <c r="AZ45" s="254">
        <v>0</v>
      </c>
      <c r="BA45" s="202">
        <v>0</v>
      </c>
      <c r="BB45" s="254">
        <v>0</v>
      </c>
      <c r="BC45" s="202">
        <v>0</v>
      </c>
      <c r="BD45" s="254">
        <v>0</v>
      </c>
      <c r="BE45" s="202">
        <v>0</v>
      </c>
      <c r="BF45" s="254">
        <v>0</v>
      </c>
      <c r="BG45" s="202">
        <v>0</v>
      </c>
      <c r="BH45" s="254">
        <v>0</v>
      </c>
      <c r="BI45" s="202">
        <v>0</v>
      </c>
      <c r="BJ45" s="254">
        <v>0</v>
      </c>
      <c r="BK45" s="202">
        <v>0</v>
      </c>
      <c r="BL45" s="254">
        <v>0</v>
      </c>
      <c r="BM45" s="202">
        <v>0</v>
      </c>
      <c r="BN45" s="14"/>
      <c r="BO45" s="295"/>
      <c r="BP45" s="287">
        <f t="shared" si="3"/>
        <v>0</v>
      </c>
      <c r="BQ45" s="285" t="str">
        <f t="shared" si="4"/>
        <v>matches the original forecast</v>
      </c>
      <c r="BS45" s="287">
        <f t="shared" si="11"/>
        <v>0</v>
      </c>
      <c r="BT45" s="285" t="str">
        <f t="shared" si="5"/>
        <v>matches the current forecast</v>
      </c>
    </row>
    <row r="46" spans="1:72" ht="30" customHeight="1">
      <c r="A46" s="15"/>
      <c r="C46" s="123">
        <v>1.032</v>
      </c>
      <c r="D46" s="31" t="s">
        <v>18</v>
      </c>
      <c r="E46" s="30" t="s">
        <v>101</v>
      </c>
      <c r="F46" s="159" t="s">
        <v>153</v>
      </c>
      <c r="G46" s="172"/>
      <c r="H46" s="172"/>
      <c r="I46" s="173">
        <f t="shared" si="0"/>
        <v>0</v>
      </c>
      <c r="J46" s="161">
        <v>0</v>
      </c>
      <c r="K46" s="59"/>
      <c r="L46" s="161">
        <v>0</v>
      </c>
      <c r="M46" s="161">
        <v>0</v>
      </c>
      <c r="N46" s="59"/>
      <c r="O46" s="161">
        <v>0</v>
      </c>
      <c r="P46" s="161">
        <v>0</v>
      </c>
      <c r="Q46" s="59"/>
      <c r="R46" s="58">
        <f t="shared" si="6"/>
        <v>0</v>
      </c>
      <c r="S46" s="59"/>
      <c r="T46" s="161">
        <v>0</v>
      </c>
      <c r="U46" s="59"/>
      <c r="V46" s="58">
        <f t="shared" si="1"/>
        <v>0</v>
      </c>
      <c r="W46" s="161">
        <v>0</v>
      </c>
      <c r="X46" s="193">
        <f t="shared" si="7"/>
        <v>0</v>
      </c>
      <c r="Y46" s="59"/>
      <c r="Z46" s="58">
        <f t="shared" si="8"/>
        <v>0</v>
      </c>
      <c r="AA46" s="59"/>
      <c r="AB46" s="58">
        <f t="shared" si="9"/>
        <v>0</v>
      </c>
      <c r="AC46" s="59"/>
      <c r="AD46" s="161">
        <v>0</v>
      </c>
      <c r="AE46" s="161">
        <v>0</v>
      </c>
      <c r="AF46" s="59"/>
      <c r="AG46" s="161">
        <v>0</v>
      </c>
      <c r="AH46" s="161">
        <v>0</v>
      </c>
      <c r="AI46" s="59"/>
      <c r="AJ46" s="58">
        <f t="shared" si="10"/>
        <v>0</v>
      </c>
      <c r="AK46" s="59"/>
      <c r="AL46" s="161">
        <v>0</v>
      </c>
      <c r="AM46" s="59"/>
      <c r="AN46" s="202">
        <f t="shared" si="2"/>
        <v>0</v>
      </c>
      <c r="AO46" s="59"/>
      <c r="AP46" s="62"/>
      <c r="AQ46" s="59"/>
      <c r="AR46" s="254">
        <v>0</v>
      </c>
      <c r="AS46" s="202">
        <v>0</v>
      </c>
      <c r="AT46" s="254">
        <v>0</v>
      </c>
      <c r="AU46" s="202">
        <v>0</v>
      </c>
      <c r="AV46" s="254">
        <v>0</v>
      </c>
      <c r="AW46" s="202">
        <v>0</v>
      </c>
      <c r="AX46" s="254">
        <v>0</v>
      </c>
      <c r="AY46" s="202">
        <v>0</v>
      </c>
      <c r="AZ46" s="254">
        <v>0</v>
      </c>
      <c r="BA46" s="202">
        <v>0</v>
      </c>
      <c r="BB46" s="254">
        <v>0</v>
      </c>
      <c r="BC46" s="202">
        <v>0</v>
      </c>
      <c r="BD46" s="254">
        <v>0</v>
      </c>
      <c r="BE46" s="202">
        <v>0</v>
      </c>
      <c r="BF46" s="254">
        <v>0</v>
      </c>
      <c r="BG46" s="202">
        <v>0</v>
      </c>
      <c r="BH46" s="254">
        <v>0</v>
      </c>
      <c r="BI46" s="202">
        <v>0</v>
      </c>
      <c r="BJ46" s="254">
        <v>0</v>
      </c>
      <c r="BK46" s="202">
        <v>0</v>
      </c>
      <c r="BL46" s="254">
        <v>0</v>
      </c>
      <c r="BM46" s="202">
        <v>0</v>
      </c>
      <c r="BN46" s="14"/>
      <c r="BO46" s="295"/>
      <c r="BP46" s="287">
        <f t="shared" si="3"/>
        <v>0</v>
      </c>
      <c r="BQ46" s="285" t="str">
        <f t="shared" si="4"/>
        <v>matches the original forecast</v>
      </c>
      <c r="BS46" s="287">
        <f t="shared" si="11"/>
        <v>0</v>
      </c>
      <c r="BT46" s="285" t="str">
        <f t="shared" si="5"/>
        <v>matches the current forecast</v>
      </c>
    </row>
    <row r="47" spans="1:72" ht="30" customHeight="1">
      <c r="A47" s="15"/>
      <c r="C47" s="123">
        <v>1.0329999999999999</v>
      </c>
      <c r="D47" s="31" t="s">
        <v>18</v>
      </c>
      <c r="E47" s="30" t="s">
        <v>16</v>
      </c>
      <c r="F47" s="159" t="s">
        <v>153</v>
      </c>
      <c r="G47" s="172"/>
      <c r="H47" s="172"/>
      <c r="I47" s="173">
        <f t="shared" si="0"/>
        <v>0</v>
      </c>
      <c r="J47" s="161">
        <v>0</v>
      </c>
      <c r="K47" s="59"/>
      <c r="L47" s="161">
        <v>0</v>
      </c>
      <c r="M47" s="161">
        <v>0</v>
      </c>
      <c r="N47" s="59"/>
      <c r="O47" s="161">
        <v>0</v>
      </c>
      <c r="P47" s="161">
        <v>0</v>
      </c>
      <c r="Q47" s="59"/>
      <c r="R47" s="58">
        <f t="shared" si="6"/>
        <v>0</v>
      </c>
      <c r="S47" s="59"/>
      <c r="T47" s="161">
        <v>0</v>
      </c>
      <c r="U47" s="59"/>
      <c r="V47" s="58">
        <f t="shared" si="1"/>
        <v>0</v>
      </c>
      <c r="W47" s="161">
        <v>0</v>
      </c>
      <c r="X47" s="193">
        <f t="shared" si="7"/>
        <v>0</v>
      </c>
      <c r="Y47" s="59"/>
      <c r="Z47" s="58">
        <f t="shared" si="8"/>
        <v>0</v>
      </c>
      <c r="AA47" s="59"/>
      <c r="AB47" s="58">
        <f t="shared" si="9"/>
        <v>0</v>
      </c>
      <c r="AC47" s="59"/>
      <c r="AD47" s="161">
        <v>0</v>
      </c>
      <c r="AE47" s="161">
        <v>0</v>
      </c>
      <c r="AF47" s="59"/>
      <c r="AG47" s="161">
        <v>0</v>
      </c>
      <c r="AH47" s="161">
        <v>0</v>
      </c>
      <c r="AI47" s="59"/>
      <c r="AJ47" s="58">
        <f t="shared" si="10"/>
        <v>0</v>
      </c>
      <c r="AK47" s="59"/>
      <c r="AL47" s="161">
        <v>0</v>
      </c>
      <c r="AM47" s="59"/>
      <c r="AN47" s="202">
        <f t="shared" si="2"/>
        <v>0</v>
      </c>
      <c r="AO47" s="59"/>
      <c r="AP47" s="62"/>
      <c r="AQ47" s="59"/>
      <c r="AR47" s="254">
        <v>0</v>
      </c>
      <c r="AS47" s="202">
        <v>0</v>
      </c>
      <c r="AT47" s="254">
        <v>0</v>
      </c>
      <c r="AU47" s="202">
        <v>0</v>
      </c>
      <c r="AV47" s="254">
        <v>0</v>
      </c>
      <c r="AW47" s="202">
        <v>0</v>
      </c>
      <c r="AX47" s="254">
        <v>0</v>
      </c>
      <c r="AY47" s="202">
        <v>0</v>
      </c>
      <c r="AZ47" s="254">
        <v>0</v>
      </c>
      <c r="BA47" s="202">
        <v>0</v>
      </c>
      <c r="BB47" s="254">
        <v>0</v>
      </c>
      <c r="BC47" s="202">
        <v>0</v>
      </c>
      <c r="BD47" s="254">
        <v>0</v>
      </c>
      <c r="BE47" s="202">
        <v>0</v>
      </c>
      <c r="BF47" s="254">
        <v>0</v>
      </c>
      <c r="BG47" s="202">
        <v>0</v>
      </c>
      <c r="BH47" s="254">
        <v>0</v>
      </c>
      <c r="BI47" s="202">
        <v>0</v>
      </c>
      <c r="BJ47" s="254">
        <v>0</v>
      </c>
      <c r="BK47" s="202">
        <v>0</v>
      </c>
      <c r="BL47" s="254">
        <v>0</v>
      </c>
      <c r="BM47" s="202">
        <v>0</v>
      </c>
      <c r="BN47" s="14"/>
      <c r="BO47" s="295"/>
      <c r="BP47" s="287">
        <f t="shared" ref="BP47:BP82" si="12">(AR47+AT47+AV47+AX47+AZ47+BB47+BD47+BF47+BH47+BJ47+BL47)-J47</f>
        <v>0</v>
      </c>
      <c r="BQ47" s="285" t="str">
        <f t="shared" si="4"/>
        <v>matches the original forecast</v>
      </c>
      <c r="BS47" s="287">
        <f t="shared" si="11"/>
        <v>0</v>
      </c>
      <c r="BT47" s="285" t="str">
        <f t="shared" si="5"/>
        <v>matches the current forecast</v>
      </c>
    </row>
    <row r="48" spans="1:72" ht="30" customHeight="1">
      <c r="A48" s="15"/>
      <c r="C48" s="123">
        <v>1.034</v>
      </c>
      <c r="D48" s="31" t="s">
        <v>18</v>
      </c>
      <c r="E48" s="30" t="s">
        <v>27</v>
      </c>
      <c r="F48" s="159" t="s">
        <v>153</v>
      </c>
      <c r="G48" s="172"/>
      <c r="H48" s="172"/>
      <c r="I48" s="173">
        <f t="shared" si="0"/>
        <v>0</v>
      </c>
      <c r="J48" s="161">
        <v>0</v>
      </c>
      <c r="K48" s="59"/>
      <c r="L48" s="161">
        <v>0</v>
      </c>
      <c r="M48" s="161">
        <v>0</v>
      </c>
      <c r="N48" s="59"/>
      <c r="O48" s="161">
        <v>0</v>
      </c>
      <c r="P48" s="161">
        <v>0</v>
      </c>
      <c r="Q48" s="59"/>
      <c r="R48" s="58">
        <f t="shared" si="6"/>
        <v>0</v>
      </c>
      <c r="S48" s="59"/>
      <c r="T48" s="161">
        <v>0</v>
      </c>
      <c r="U48" s="59"/>
      <c r="V48" s="58">
        <f t="shared" si="1"/>
        <v>0</v>
      </c>
      <c r="W48" s="161">
        <v>0</v>
      </c>
      <c r="X48" s="193">
        <f t="shared" si="7"/>
        <v>0</v>
      </c>
      <c r="Y48" s="59"/>
      <c r="Z48" s="58">
        <f t="shared" si="8"/>
        <v>0</v>
      </c>
      <c r="AA48" s="59"/>
      <c r="AB48" s="58">
        <f t="shared" si="9"/>
        <v>0</v>
      </c>
      <c r="AC48" s="59"/>
      <c r="AD48" s="161">
        <v>0</v>
      </c>
      <c r="AE48" s="161">
        <v>0</v>
      </c>
      <c r="AF48" s="59"/>
      <c r="AG48" s="161">
        <v>0</v>
      </c>
      <c r="AH48" s="161">
        <v>0</v>
      </c>
      <c r="AI48" s="59"/>
      <c r="AJ48" s="58">
        <f t="shared" si="10"/>
        <v>0</v>
      </c>
      <c r="AK48" s="59"/>
      <c r="AL48" s="161">
        <v>0</v>
      </c>
      <c r="AM48" s="59"/>
      <c r="AN48" s="202">
        <f t="shared" si="2"/>
        <v>0</v>
      </c>
      <c r="AO48" s="59"/>
      <c r="AP48" s="62"/>
      <c r="AQ48" s="59"/>
      <c r="AR48" s="254">
        <v>0</v>
      </c>
      <c r="AS48" s="202">
        <v>0</v>
      </c>
      <c r="AT48" s="254">
        <v>0</v>
      </c>
      <c r="AU48" s="202">
        <v>0</v>
      </c>
      <c r="AV48" s="254">
        <v>0</v>
      </c>
      <c r="AW48" s="202">
        <v>0</v>
      </c>
      <c r="AX48" s="254">
        <v>0</v>
      </c>
      <c r="AY48" s="202">
        <v>0</v>
      </c>
      <c r="AZ48" s="254">
        <v>0</v>
      </c>
      <c r="BA48" s="202">
        <v>0</v>
      </c>
      <c r="BB48" s="254">
        <v>0</v>
      </c>
      <c r="BC48" s="202">
        <v>0</v>
      </c>
      <c r="BD48" s="254">
        <v>0</v>
      </c>
      <c r="BE48" s="202">
        <v>0</v>
      </c>
      <c r="BF48" s="254">
        <v>0</v>
      </c>
      <c r="BG48" s="202">
        <v>0</v>
      </c>
      <c r="BH48" s="254">
        <v>0</v>
      </c>
      <c r="BI48" s="202">
        <v>0</v>
      </c>
      <c r="BJ48" s="254">
        <v>0</v>
      </c>
      <c r="BK48" s="202">
        <v>0</v>
      </c>
      <c r="BL48" s="254">
        <v>0</v>
      </c>
      <c r="BM48" s="202">
        <v>0</v>
      </c>
      <c r="BN48" s="14"/>
      <c r="BO48" s="295"/>
      <c r="BP48" s="287">
        <f t="shared" si="12"/>
        <v>0</v>
      </c>
      <c r="BQ48" s="285" t="str">
        <f t="shared" si="4"/>
        <v>matches the original forecast</v>
      </c>
      <c r="BS48" s="287">
        <f t="shared" si="11"/>
        <v>0</v>
      </c>
      <c r="BT48" s="285" t="str">
        <f t="shared" si="5"/>
        <v>matches the current forecast</v>
      </c>
    </row>
    <row r="49" spans="1:72" ht="30" customHeight="1">
      <c r="A49" s="15"/>
      <c r="C49" s="123">
        <v>1.0349999999999999</v>
      </c>
      <c r="D49" s="31" t="s">
        <v>18</v>
      </c>
      <c r="E49" s="30" t="s">
        <v>102</v>
      </c>
      <c r="F49" s="159" t="s">
        <v>153</v>
      </c>
      <c r="G49" s="172"/>
      <c r="H49" s="172"/>
      <c r="I49" s="173">
        <f t="shared" si="0"/>
        <v>0</v>
      </c>
      <c r="J49" s="161">
        <v>0</v>
      </c>
      <c r="K49" s="59"/>
      <c r="L49" s="161">
        <v>0</v>
      </c>
      <c r="M49" s="161">
        <v>0</v>
      </c>
      <c r="N49" s="59"/>
      <c r="O49" s="161">
        <v>0</v>
      </c>
      <c r="P49" s="161">
        <v>0</v>
      </c>
      <c r="Q49" s="59"/>
      <c r="R49" s="58">
        <f t="shared" si="6"/>
        <v>0</v>
      </c>
      <c r="S49" s="59"/>
      <c r="T49" s="161">
        <v>0</v>
      </c>
      <c r="U49" s="59"/>
      <c r="V49" s="58">
        <f t="shared" si="1"/>
        <v>0</v>
      </c>
      <c r="W49" s="161">
        <v>0</v>
      </c>
      <c r="X49" s="193">
        <f t="shared" si="7"/>
        <v>0</v>
      </c>
      <c r="Y49" s="59"/>
      <c r="Z49" s="58">
        <f t="shared" si="8"/>
        <v>0</v>
      </c>
      <c r="AA49" s="59"/>
      <c r="AB49" s="58">
        <f t="shared" si="9"/>
        <v>0</v>
      </c>
      <c r="AC49" s="59"/>
      <c r="AD49" s="161">
        <v>0</v>
      </c>
      <c r="AE49" s="161">
        <v>0</v>
      </c>
      <c r="AF49" s="59"/>
      <c r="AG49" s="161">
        <v>0</v>
      </c>
      <c r="AH49" s="161">
        <v>0</v>
      </c>
      <c r="AI49" s="59"/>
      <c r="AJ49" s="58">
        <f t="shared" si="10"/>
        <v>0</v>
      </c>
      <c r="AK49" s="59"/>
      <c r="AL49" s="161">
        <v>0</v>
      </c>
      <c r="AM49" s="59"/>
      <c r="AN49" s="202">
        <f t="shared" si="2"/>
        <v>0</v>
      </c>
      <c r="AO49" s="59"/>
      <c r="AP49" s="62"/>
      <c r="AQ49" s="59"/>
      <c r="AR49" s="254">
        <v>0</v>
      </c>
      <c r="AS49" s="202">
        <v>0</v>
      </c>
      <c r="AT49" s="254">
        <v>0</v>
      </c>
      <c r="AU49" s="202">
        <v>0</v>
      </c>
      <c r="AV49" s="254">
        <v>0</v>
      </c>
      <c r="AW49" s="202">
        <v>0</v>
      </c>
      <c r="AX49" s="254">
        <v>0</v>
      </c>
      <c r="AY49" s="202">
        <v>0</v>
      </c>
      <c r="AZ49" s="254">
        <v>0</v>
      </c>
      <c r="BA49" s="202">
        <v>0</v>
      </c>
      <c r="BB49" s="254">
        <v>0</v>
      </c>
      <c r="BC49" s="202">
        <v>0</v>
      </c>
      <c r="BD49" s="254">
        <v>0</v>
      </c>
      <c r="BE49" s="202">
        <v>0</v>
      </c>
      <c r="BF49" s="254">
        <v>0</v>
      </c>
      <c r="BG49" s="202">
        <v>0</v>
      </c>
      <c r="BH49" s="254">
        <v>0</v>
      </c>
      <c r="BI49" s="202">
        <v>0</v>
      </c>
      <c r="BJ49" s="254">
        <v>0</v>
      </c>
      <c r="BK49" s="202">
        <v>0</v>
      </c>
      <c r="BL49" s="254">
        <v>0</v>
      </c>
      <c r="BM49" s="202">
        <v>0</v>
      </c>
      <c r="BN49" s="14"/>
      <c r="BO49" s="295"/>
      <c r="BP49" s="287">
        <f t="shared" si="12"/>
        <v>0</v>
      </c>
      <c r="BQ49" s="285" t="str">
        <f t="shared" si="4"/>
        <v>matches the original forecast</v>
      </c>
      <c r="BS49" s="287">
        <f t="shared" si="11"/>
        <v>0</v>
      </c>
      <c r="BT49" s="285" t="str">
        <f t="shared" si="5"/>
        <v>matches the current forecast</v>
      </c>
    </row>
    <row r="50" spans="1:72" ht="30" customHeight="1">
      <c r="A50" s="15"/>
      <c r="C50" s="123">
        <v>1.036</v>
      </c>
      <c r="D50" s="31" t="s">
        <v>19</v>
      </c>
      <c r="E50" s="30" t="s">
        <v>8</v>
      </c>
      <c r="F50" s="159" t="s">
        <v>153</v>
      </c>
      <c r="G50" s="172"/>
      <c r="H50" s="172"/>
      <c r="I50" s="173">
        <f t="shared" si="0"/>
        <v>0</v>
      </c>
      <c r="J50" s="161">
        <v>0</v>
      </c>
      <c r="K50" s="59"/>
      <c r="L50" s="161">
        <v>0</v>
      </c>
      <c r="M50" s="161">
        <v>0</v>
      </c>
      <c r="N50" s="59"/>
      <c r="O50" s="161">
        <v>0</v>
      </c>
      <c r="P50" s="161">
        <v>0</v>
      </c>
      <c r="Q50" s="59"/>
      <c r="R50" s="58">
        <f t="shared" si="6"/>
        <v>0</v>
      </c>
      <c r="S50" s="59"/>
      <c r="T50" s="161">
        <v>0</v>
      </c>
      <c r="U50" s="59"/>
      <c r="V50" s="58">
        <f t="shared" si="1"/>
        <v>0</v>
      </c>
      <c r="W50" s="161">
        <v>0</v>
      </c>
      <c r="X50" s="193">
        <f t="shared" si="7"/>
        <v>0</v>
      </c>
      <c r="Y50" s="59"/>
      <c r="Z50" s="58">
        <f t="shared" si="8"/>
        <v>0</v>
      </c>
      <c r="AA50" s="59"/>
      <c r="AB50" s="58">
        <f t="shared" si="9"/>
        <v>0</v>
      </c>
      <c r="AC50" s="59"/>
      <c r="AD50" s="161">
        <v>0</v>
      </c>
      <c r="AE50" s="161">
        <v>0</v>
      </c>
      <c r="AF50" s="59"/>
      <c r="AG50" s="161">
        <v>0</v>
      </c>
      <c r="AH50" s="161">
        <v>0</v>
      </c>
      <c r="AI50" s="59"/>
      <c r="AJ50" s="58">
        <f t="shared" si="10"/>
        <v>0</v>
      </c>
      <c r="AK50" s="59"/>
      <c r="AL50" s="161">
        <v>0</v>
      </c>
      <c r="AM50" s="59"/>
      <c r="AN50" s="202">
        <f t="shared" si="2"/>
        <v>0</v>
      </c>
      <c r="AO50" s="59"/>
      <c r="AP50" s="62"/>
      <c r="AQ50" s="59"/>
      <c r="AR50" s="254">
        <v>0</v>
      </c>
      <c r="AS50" s="202">
        <v>0</v>
      </c>
      <c r="AT50" s="254">
        <v>0</v>
      </c>
      <c r="AU50" s="202">
        <v>0</v>
      </c>
      <c r="AV50" s="254">
        <v>0</v>
      </c>
      <c r="AW50" s="202">
        <v>0</v>
      </c>
      <c r="AX50" s="254">
        <v>0</v>
      </c>
      <c r="AY50" s="202">
        <v>0</v>
      </c>
      <c r="AZ50" s="254">
        <v>0</v>
      </c>
      <c r="BA50" s="202">
        <v>0</v>
      </c>
      <c r="BB50" s="254">
        <v>0</v>
      </c>
      <c r="BC50" s="202">
        <v>0</v>
      </c>
      <c r="BD50" s="254">
        <v>0</v>
      </c>
      <c r="BE50" s="202">
        <v>0</v>
      </c>
      <c r="BF50" s="254">
        <v>0</v>
      </c>
      <c r="BG50" s="202">
        <v>0</v>
      </c>
      <c r="BH50" s="254">
        <v>0</v>
      </c>
      <c r="BI50" s="202">
        <v>0</v>
      </c>
      <c r="BJ50" s="254">
        <v>0</v>
      </c>
      <c r="BK50" s="202">
        <v>0</v>
      </c>
      <c r="BL50" s="254">
        <v>0</v>
      </c>
      <c r="BM50" s="202">
        <v>0</v>
      </c>
      <c r="BN50" s="14"/>
      <c r="BO50" s="295"/>
      <c r="BP50" s="287">
        <f t="shared" si="12"/>
        <v>0</v>
      </c>
      <c r="BQ50" s="285" t="str">
        <f t="shared" si="4"/>
        <v>matches the original forecast</v>
      </c>
      <c r="BS50" s="287">
        <f t="shared" si="11"/>
        <v>0</v>
      </c>
      <c r="BT50" s="285" t="str">
        <f t="shared" si="5"/>
        <v>matches the current forecast</v>
      </c>
    </row>
    <row r="51" spans="1:72" ht="30" customHeight="1">
      <c r="A51" s="15"/>
      <c r="C51" s="123">
        <v>1.0369999999999999</v>
      </c>
      <c r="D51" s="31" t="s">
        <v>19</v>
      </c>
      <c r="E51" s="30" t="s">
        <v>13</v>
      </c>
      <c r="F51" s="159" t="s">
        <v>153</v>
      </c>
      <c r="G51" s="172"/>
      <c r="H51" s="172"/>
      <c r="I51" s="173">
        <f t="shared" si="0"/>
        <v>0</v>
      </c>
      <c r="J51" s="161">
        <v>0</v>
      </c>
      <c r="K51" s="59"/>
      <c r="L51" s="161">
        <v>0</v>
      </c>
      <c r="M51" s="161">
        <v>0</v>
      </c>
      <c r="N51" s="59"/>
      <c r="O51" s="161">
        <v>0</v>
      </c>
      <c r="P51" s="161">
        <v>0</v>
      </c>
      <c r="Q51" s="59"/>
      <c r="R51" s="58">
        <f t="shared" si="6"/>
        <v>0</v>
      </c>
      <c r="S51" s="59"/>
      <c r="T51" s="161">
        <v>0</v>
      </c>
      <c r="U51" s="59"/>
      <c r="V51" s="58">
        <f t="shared" si="1"/>
        <v>0</v>
      </c>
      <c r="W51" s="161">
        <v>0</v>
      </c>
      <c r="X51" s="193">
        <f t="shared" si="7"/>
        <v>0</v>
      </c>
      <c r="Y51" s="59"/>
      <c r="Z51" s="58">
        <f t="shared" si="8"/>
        <v>0</v>
      </c>
      <c r="AA51" s="59"/>
      <c r="AB51" s="58">
        <f t="shared" si="9"/>
        <v>0</v>
      </c>
      <c r="AC51" s="59"/>
      <c r="AD51" s="161">
        <v>0</v>
      </c>
      <c r="AE51" s="161">
        <v>0</v>
      </c>
      <c r="AF51" s="59"/>
      <c r="AG51" s="161">
        <v>0</v>
      </c>
      <c r="AH51" s="161">
        <v>0</v>
      </c>
      <c r="AI51" s="59"/>
      <c r="AJ51" s="58">
        <f t="shared" si="10"/>
        <v>0</v>
      </c>
      <c r="AK51" s="59"/>
      <c r="AL51" s="161">
        <v>0</v>
      </c>
      <c r="AM51" s="59"/>
      <c r="AN51" s="202">
        <f t="shared" si="2"/>
        <v>0</v>
      </c>
      <c r="AO51" s="59"/>
      <c r="AP51" s="62"/>
      <c r="AQ51" s="59"/>
      <c r="AR51" s="254">
        <v>0</v>
      </c>
      <c r="AS51" s="202">
        <v>0</v>
      </c>
      <c r="AT51" s="254">
        <v>0</v>
      </c>
      <c r="AU51" s="202">
        <v>0</v>
      </c>
      <c r="AV51" s="254">
        <v>0</v>
      </c>
      <c r="AW51" s="202">
        <v>0</v>
      </c>
      <c r="AX51" s="254">
        <v>0</v>
      </c>
      <c r="AY51" s="202">
        <v>0</v>
      </c>
      <c r="AZ51" s="254">
        <v>0</v>
      </c>
      <c r="BA51" s="202">
        <v>0</v>
      </c>
      <c r="BB51" s="254">
        <v>0</v>
      </c>
      <c r="BC51" s="202">
        <v>0</v>
      </c>
      <c r="BD51" s="254">
        <v>0</v>
      </c>
      <c r="BE51" s="202">
        <v>0</v>
      </c>
      <c r="BF51" s="254">
        <v>0</v>
      </c>
      <c r="BG51" s="202">
        <v>0</v>
      </c>
      <c r="BH51" s="254">
        <v>0</v>
      </c>
      <c r="BI51" s="202">
        <v>0</v>
      </c>
      <c r="BJ51" s="254">
        <v>0</v>
      </c>
      <c r="BK51" s="202">
        <v>0</v>
      </c>
      <c r="BL51" s="254">
        <v>0</v>
      </c>
      <c r="BM51" s="202">
        <v>0</v>
      </c>
      <c r="BN51" s="14"/>
      <c r="BO51" s="295"/>
      <c r="BP51" s="287">
        <f t="shared" si="12"/>
        <v>0</v>
      </c>
      <c r="BQ51" s="285" t="str">
        <f t="shared" si="4"/>
        <v>matches the original forecast</v>
      </c>
      <c r="BS51" s="287">
        <f t="shared" si="11"/>
        <v>0</v>
      </c>
      <c r="BT51" s="285" t="str">
        <f t="shared" si="5"/>
        <v>matches the current forecast</v>
      </c>
    </row>
    <row r="52" spans="1:72" ht="30" customHeight="1">
      <c r="A52" s="15"/>
      <c r="C52" s="123">
        <v>1.038</v>
      </c>
      <c r="D52" s="31" t="s">
        <v>19</v>
      </c>
      <c r="E52" s="30" t="s">
        <v>103</v>
      </c>
      <c r="F52" s="159" t="s">
        <v>153</v>
      </c>
      <c r="G52" s="172"/>
      <c r="H52" s="172"/>
      <c r="I52" s="173">
        <f t="shared" si="0"/>
        <v>0</v>
      </c>
      <c r="J52" s="161">
        <v>0</v>
      </c>
      <c r="K52" s="59"/>
      <c r="L52" s="161">
        <v>0</v>
      </c>
      <c r="M52" s="161">
        <v>0</v>
      </c>
      <c r="N52" s="59"/>
      <c r="O52" s="161">
        <v>0</v>
      </c>
      <c r="P52" s="161">
        <v>0</v>
      </c>
      <c r="Q52" s="59"/>
      <c r="R52" s="58">
        <f t="shared" si="6"/>
        <v>0</v>
      </c>
      <c r="S52" s="59"/>
      <c r="T52" s="161">
        <v>0</v>
      </c>
      <c r="U52" s="59"/>
      <c r="V52" s="58">
        <f t="shared" si="1"/>
        <v>0</v>
      </c>
      <c r="W52" s="161">
        <v>0</v>
      </c>
      <c r="X52" s="193">
        <f t="shared" si="7"/>
        <v>0</v>
      </c>
      <c r="Y52" s="59"/>
      <c r="Z52" s="58">
        <f t="shared" si="8"/>
        <v>0</v>
      </c>
      <c r="AA52" s="59"/>
      <c r="AB52" s="58">
        <f t="shared" si="9"/>
        <v>0</v>
      </c>
      <c r="AC52" s="59"/>
      <c r="AD52" s="161">
        <v>0</v>
      </c>
      <c r="AE52" s="161">
        <v>0</v>
      </c>
      <c r="AF52" s="59"/>
      <c r="AG52" s="161">
        <v>0</v>
      </c>
      <c r="AH52" s="161">
        <v>0</v>
      </c>
      <c r="AI52" s="59"/>
      <c r="AJ52" s="58">
        <f t="shared" si="10"/>
        <v>0</v>
      </c>
      <c r="AK52" s="59"/>
      <c r="AL52" s="161">
        <v>0</v>
      </c>
      <c r="AM52" s="59"/>
      <c r="AN52" s="202">
        <f t="shared" si="2"/>
        <v>0</v>
      </c>
      <c r="AO52" s="59"/>
      <c r="AP52" s="62"/>
      <c r="AQ52" s="59"/>
      <c r="AR52" s="254">
        <v>0</v>
      </c>
      <c r="AS52" s="202">
        <v>0</v>
      </c>
      <c r="AT52" s="254">
        <v>0</v>
      </c>
      <c r="AU52" s="202">
        <v>0</v>
      </c>
      <c r="AV52" s="254">
        <v>0</v>
      </c>
      <c r="AW52" s="202">
        <v>0</v>
      </c>
      <c r="AX52" s="254">
        <v>0</v>
      </c>
      <c r="AY52" s="202">
        <v>0</v>
      </c>
      <c r="AZ52" s="254">
        <v>0</v>
      </c>
      <c r="BA52" s="202">
        <v>0</v>
      </c>
      <c r="BB52" s="254">
        <v>0</v>
      </c>
      <c r="BC52" s="202">
        <v>0</v>
      </c>
      <c r="BD52" s="254">
        <v>0</v>
      </c>
      <c r="BE52" s="202">
        <v>0</v>
      </c>
      <c r="BF52" s="254">
        <v>0</v>
      </c>
      <c r="BG52" s="202">
        <v>0</v>
      </c>
      <c r="BH52" s="254">
        <v>0</v>
      </c>
      <c r="BI52" s="202">
        <v>0</v>
      </c>
      <c r="BJ52" s="254">
        <v>0</v>
      </c>
      <c r="BK52" s="202">
        <v>0</v>
      </c>
      <c r="BL52" s="254">
        <v>0</v>
      </c>
      <c r="BM52" s="202">
        <v>0</v>
      </c>
      <c r="BN52" s="14"/>
      <c r="BO52" s="295"/>
      <c r="BP52" s="287">
        <f t="shared" si="12"/>
        <v>0</v>
      </c>
      <c r="BQ52" s="285" t="str">
        <f t="shared" si="4"/>
        <v>matches the original forecast</v>
      </c>
      <c r="BS52" s="287">
        <f t="shared" si="11"/>
        <v>0</v>
      </c>
      <c r="BT52" s="285" t="str">
        <f t="shared" si="5"/>
        <v>matches the current forecast</v>
      </c>
    </row>
    <row r="53" spans="1:72" ht="30" customHeight="1">
      <c r="A53" s="15"/>
      <c r="C53" s="123">
        <v>1.0389999999999999</v>
      </c>
      <c r="D53" s="31" t="s">
        <v>19</v>
      </c>
      <c r="E53" s="30" t="s">
        <v>104</v>
      </c>
      <c r="F53" s="159" t="s">
        <v>153</v>
      </c>
      <c r="G53" s="172"/>
      <c r="H53" s="172"/>
      <c r="I53" s="173">
        <f t="shared" si="0"/>
        <v>0</v>
      </c>
      <c r="J53" s="161">
        <v>0</v>
      </c>
      <c r="K53" s="59"/>
      <c r="L53" s="161">
        <v>0</v>
      </c>
      <c r="M53" s="161">
        <v>0</v>
      </c>
      <c r="N53" s="59"/>
      <c r="O53" s="161">
        <v>0</v>
      </c>
      <c r="P53" s="161">
        <v>0</v>
      </c>
      <c r="Q53" s="59"/>
      <c r="R53" s="58">
        <f t="shared" si="6"/>
        <v>0</v>
      </c>
      <c r="S53" s="59"/>
      <c r="T53" s="161">
        <v>0</v>
      </c>
      <c r="U53" s="59"/>
      <c r="V53" s="58">
        <f t="shared" si="1"/>
        <v>0</v>
      </c>
      <c r="W53" s="161">
        <v>0</v>
      </c>
      <c r="X53" s="193">
        <f t="shared" si="7"/>
        <v>0</v>
      </c>
      <c r="Y53" s="59"/>
      <c r="Z53" s="58">
        <f t="shared" si="8"/>
        <v>0</v>
      </c>
      <c r="AA53" s="59"/>
      <c r="AB53" s="58">
        <f t="shared" si="9"/>
        <v>0</v>
      </c>
      <c r="AC53" s="59"/>
      <c r="AD53" s="161">
        <v>0</v>
      </c>
      <c r="AE53" s="161">
        <v>0</v>
      </c>
      <c r="AF53" s="59"/>
      <c r="AG53" s="161">
        <v>0</v>
      </c>
      <c r="AH53" s="161">
        <v>0</v>
      </c>
      <c r="AI53" s="59"/>
      <c r="AJ53" s="58">
        <f t="shared" si="10"/>
        <v>0</v>
      </c>
      <c r="AK53" s="59"/>
      <c r="AL53" s="161">
        <v>0</v>
      </c>
      <c r="AM53" s="59"/>
      <c r="AN53" s="202">
        <f t="shared" si="2"/>
        <v>0</v>
      </c>
      <c r="AO53" s="59"/>
      <c r="AP53" s="62"/>
      <c r="AQ53" s="59"/>
      <c r="AR53" s="254">
        <v>0</v>
      </c>
      <c r="AS53" s="202">
        <v>0</v>
      </c>
      <c r="AT53" s="254">
        <v>0</v>
      </c>
      <c r="AU53" s="202">
        <v>0</v>
      </c>
      <c r="AV53" s="254">
        <v>0</v>
      </c>
      <c r="AW53" s="202">
        <v>0</v>
      </c>
      <c r="AX53" s="254">
        <v>0</v>
      </c>
      <c r="AY53" s="202">
        <v>0</v>
      </c>
      <c r="AZ53" s="254">
        <v>0</v>
      </c>
      <c r="BA53" s="202">
        <v>0</v>
      </c>
      <c r="BB53" s="254">
        <v>0</v>
      </c>
      <c r="BC53" s="202">
        <v>0</v>
      </c>
      <c r="BD53" s="254">
        <v>0</v>
      </c>
      <c r="BE53" s="202">
        <v>0</v>
      </c>
      <c r="BF53" s="254">
        <v>0</v>
      </c>
      <c r="BG53" s="202">
        <v>0</v>
      </c>
      <c r="BH53" s="254">
        <v>0</v>
      </c>
      <c r="BI53" s="202">
        <v>0</v>
      </c>
      <c r="BJ53" s="254">
        <v>0</v>
      </c>
      <c r="BK53" s="202">
        <v>0</v>
      </c>
      <c r="BL53" s="254">
        <v>0</v>
      </c>
      <c r="BM53" s="202">
        <v>0</v>
      </c>
      <c r="BN53" s="14"/>
      <c r="BO53" s="295"/>
      <c r="BP53" s="287">
        <f t="shared" si="12"/>
        <v>0</v>
      </c>
      <c r="BQ53" s="285" t="str">
        <f t="shared" si="4"/>
        <v>matches the original forecast</v>
      </c>
      <c r="BS53" s="287">
        <f t="shared" si="11"/>
        <v>0</v>
      </c>
      <c r="BT53" s="285" t="str">
        <f t="shared" si="5"/>
        <v>matches the current forecast</v>
      </c>
    </row>
    <row r="54" spans="1:72" ht="30" customHeight="1">
      <c r="A54" s="15"/>
      <c r="C54" s="123">
        <v>1.04</v>
      </c>
      <c r="D54" s="31" t="s">
        <v>19</v>
      </c>
      <c r="E54" s="30" t="s">
        <v>105</v>
      </c>
      <c r="F54" s="159" t="s">
        <v>153</v>
      </c>
      <c r="G54" s="172"/>
      <c r="H54" s="172"/>
      <c r="I54" s="173">
        <f t="shared" si="0"/>
        <v>0</v>
      </c>
      <c r="J54" s="161">
        <v>0</v>
      </c>
      <c r="K54" s="59"/>
      <c r="L54" s="161">
        <v>0</v>
      </c>
      <c r="M54" s="161">
        <v>0</v>
      </c>
      <c r="N54" s="59"/>
      <c r="O54" s="161">
        <v>0</v>
      </c>
      <c r="P54" s="161">
        <v>0</v>
      </c>
      <c r="Q54" s="59"/>
      <c r="R54" s="58">
        <f t="shared" si="6"/>
        <v>0</v>
      </c>
      <c r="S54" s="59"/>
      <c r="T54" s="161">
        <v>0</v>
      </c>
      <c r="U54" s="59"/>
      <c r="V54" s="58">
        <f t="shared" si="1"/>
        <v>0</v>
      </c>
      <c r="W54" s="161">
        <v>0</v>
      </c>
      <c r="X54" s="193">
        <f t="shared" si="7"/>
        <v>0</v>
      </c>
      <c r="Y54" s="59"/>
      <c r="Z54" s="58">
        <f t="shared" si="8"/>
        <v>0</v>
      </c>
      <c r="AA54" s="59"/>
      <c r="AB54" s="58">
        <f t="shared" si="9"/>
        <v>0</v>
      </c>
      <c r="AC54" s="59"/>
      <c r="AD54" s="161">
        <v>0</v>
      </c>
      <c r="AE54" s="161">
        <v>0</v>
      </c>
      <c r="AF54" s="59"/>
      <c r="AG54" s="161">
        <v>0</v>
      </c>
      <c r="AH54" s="161">
        <v>0</v>
      </c>
      <c r="AI54" s="59"/>
      <c r="AJ54" s="58">
        <f t="shared" si="10"/>
        <v>0</v>
      </c>
      <c r="AK54" s="59"/>
      <c r="AL54" s="161">
        <v>0</v>
      </c>
      <c r="AM54" s="59"/>
      <c r="AN54" s="202">
        <f t="shared" si="2"/>
        <v>0</v>
      </c>
      <c r="AO54" s="59"/>
      <c r="AP54" s="62"/>
      <c r="AQ54" s="59"/>
      <c r="AR54" s="254">
        <v>0</v>
      </c>
      <c r="AS54" s="202">
        <v>0</v>
      </c>
      <c r="AT54" s="254">
        <v>0</v>
      </c>
      <c r="AU54" s="202">
        <v>0</v>
      </c>
      <c r="AV54" s="254">
        <v>0</v>
      </c>
      <c r="AW54" s="202">
        <v>0</v>
      </c>
      <c r="AX54" s="254">
        <v>0</v>
      </c>
      <c r="AY54" s="202">
        <v>0</v>
      </c>
      <c r="AZ54" s="254">
        <v>0</v>
      </c>
      <c r="BA54" s="202">
        <v>0</v>
      </c>
      <c r="BB54" s="254">
        <v>0</v>
      </c>
      <c r="BC54" s="202">
        <v>0</v>
      </c>
      <c r="BD54" s="254">
        <v>0</v>
      </c>
      <c r="BE54" s="202">
        <v>0</v>
      </c>
      <c r="BF54" s="254">
        <v>0</v>
      </c>
      <c r="BG54" s="202">
        <v>0</v>
      </c>
      <c r="BH54" s="254">
        <v>0</v>
      </c>
      <c r="BI54" s="202">
        <v>0</v>
      </c>
      <c r="BJ54" s="254">
        <v>0</v>
      </c>
      <c r="BK54" s="202">
        <v>0</v>
      </c>
      <c r="BL54" s="254">
        <v>0</v>
      </c>
      <c r="BM54" s="202">
        <v>0</v>
      </c>
      <c r="BN54" s="14"/>
      <c r="BO54" s="295"/>
      <c r="BP54" s="287">
        <f t="shared" si="12"/>
        <v>0</v>
      </c>
      <c r="BQ54" s="285" t="str">
        <f t="shared" si="4"/>
        <v>matches the original forecast</v>
      </c>
      <c r="BS54" s="287">
        <f t="shared" si="11"/>
        <v>0</v>
      </c>
      <c r="BT54" s="285" t="str">
        <f t="shared" si="5"/>
        <v>matches the current forecast</v>
      </c>
    </row>
    <row r="55" spans="1:72" ht="30" customHeight="1">
      <c r="A55" s="15"/>
      <c r="C55" s="123">
        <v>1.0409999999999999</v>
      </c>
      <c r="D55" s="31" t="s">
        <v>19</v>
      </c>
      <c r="E55" s="30" t="s">
        <v>106</v>
      </c>
      <c r="F55" s="159" t="s">
        <v>153</v>
      </c>
      <c r="G55" s="172"/>
      <c r="H55" s="172"/>
      <c r="I55" s="173">
        <f t="shared" si="0"/>
        <v>0</v>
      </c>
      <c r="J55" s="161">
        <v>0</v>
      </c>
      <c r="K55" s="59"/>
      <c r="L55" s="161">
        <v>0</v>
      </c>
      <c r="M55" s="161">
        <v>0</v>
      </c>
      <c r="N55" s="59"/>
      <c r="O55" s="161">
        <v>0</v>
      </c>
      <c r="P55" s="161">
        <v>0</v>
      </c>
      <c r="Q55" s="59"/>
      <c r="R55" s="58">
        <f t="shared" si="6"/>
        <v>0</v>
      </c>
      <c r="S55" s="59"/>
      <c r="T55" s="161">
        <v>0</v>
      </c>
      <c r="U55" s="59"/>
      <c r="V55" s="58">
        <f t="shared" si="1"/>
        <v>0</v>
      </c>
      <c r="W55" s="161">
        <v>0</v>
      </c>
      <c r="X55" s="193">
        <f t="shared" si="7"/>
        <v>0</v>
      </c>
      <c r="Y55" s="59"/>
      <c r="Z55" s="58">
        <f t="shared" si="8"/>
        <v>0</v>
      </c>
      <c r="AA55" s="59"/>
      <c r="AB55" s="58">
        <f t="shared" si="9"/>
        <v>0</v>
      </c>
      <c r="AC55" s="59"/>
      <c r="AD55" s="161">
        <v>0</v>
      </c>
      <c r="AE55" s="161">
        <v>0</v>
      </c>
      <c r="AF55" s="59"/>
      <c r="AG55" s="161">
        <v>0</v>
      </c>
      <c r="AH55" s="161">
        <v>0</v>
      </c>
      <c r="AI55" s="59"/>
      <c r="AJ55" s="58">
        <f t="shared" si="10"/>
        <v>0</v>
      </c>
      <c r="AK55" s="59"/>
      <c r="AL55" s="161">
        <v>0</v>
      </c>
      <c r="AM55" s="59"/>
      <c r="AN55" s="202">
        <f t="shared" si="2"/>
        <v>0</v>
      </c>
      <c r="AO55" s="59"/>
      <c r="AP55" s="62"/>
      <c r="AQ55" s="59"/>
      <c r="AR55" s="254">
        <v>0</v>
      </c>
      <c r="AS55" s="202">
        <v>0</v>
      </c>
      <c r="AT55" s="254">
        <v>0</v>
      </c>
      <c r="AU55" s="202">
        <v>0</v>
      </c>
      <c r="AV55" s="254">
        <v>0</v>
      </c>
      <c r="AW55" s="202">
        <v>0</v>
      </c>
      <c r="AX55" s="254">
        <v>0</v>
      </c>
      <c r="AY55" s="202">
        <v>0</v>
      </c>
      <c r="AZ55" s="254">
        <v>0</v>
      </c>
      <c r="BA55" s="202">
        <v>0</v>
      </c>
      <c r="BB55" s="254">
        <v>0</v>
      </c>
      <c r="BC55" s="202">
        <v>0</v>
      </c>
      <c r="BD55" s="254">
        <v>0</v>
      </c>
      <c r="BE55" s="202">
        <v>0</v>
      </c>
      <c r="BF55" s="254">
        <v>0</v>
      </c>
      <c r="BG55" s="202">
        <v>0</v>
      </c>
      <c r="BH55" s="254">
        <v>0</v>
      </c>
      <c r="BI55" s="202">
        <v>0</v>
      </c>
      <c r="BJ55" s="254">
        <v>0</v>
      </c>
      <c r="BK55" s="202">
        <v>0</v>
      </c>
      <c r="BL55" s="254">
        <v>0</v>
      </c>
      <c r="BM55" s="202">
        <v>0</v>
      </c>
      <c r="BN55" s="14"/>
      <c r="BO55" s="295"/>
      <c r="BP55" s="287">
        <f t="shared" si="12"/>
        <v>0</v>
      </c>
      <c r="BQ55" s="285" t="str">
        <f t="shared" si="4"/>
        <v>matches the original forecast</v>
      </c>
      <c r="BS55" s="287">
        <f t="shared" si="11"/>
        <v>0</v>
      </c>
      <c r="BT55" s="285" t="str">
        <f t="shared" si="5"/>
        <v>matches the current forecast</v>
      </c>
    </row>
    <row r="56" spans="1:72" ht="30" customHeight="1">
      <c r="A56" s="15"/>
      <c r="C56" s="123">
        <v>1.042</v>
      </c>
      <c r="D56" s="31" t="s">
        <v>20</v>
      </c>
      <c r="E56" s="32" t="s">
        <v>107</v>
      </c>
      <c r="F56" s="159" t="s">
        <v>153</v>
      </c>
      <c r="G56" s="172"/>
      <c r="H56" s="172"/>
      <c r="I56" s="173">
        <f t="shared" si="0"/>
        <v>0</v>
      </c>
      <c r="J56" s="161">
        <v>0</v>
      </c>
      <c r="K56" s="59"/>
      <c r="L56" s="161">
        <v>0</v>
      </c>
      <c r="M56" s="161">
        <v>0</v>
      </c>
      <c r="N56" s="59"/>
      <c r="O56" s="161">
        <v>0</v>
      </c>
      <c r="P56" s="161">
        <v>0</v>
      </c>
      <c r="Q56" s="59"/>
      <c r="R56" s="58">
        <f t="shared" si="6"/>
        <v>0</v>
      </c>
      <c r="S56" s="59"/>
      <c r="T56" s="161">
        <v>0</v>
      </c>
      <c r="U56" s="59"/>
      <c r="V56" s="58">
        <f t="shared" si="1"/>
        <v>0</v>
      </c>
      <c r="W56" s="161">
        <v>0</v>
      </c>
      <c r="X56" s="193">
        <f t="shared" si="7"/>
        <v>0</v>
      </c>
      <c r="Y56" s="59"/>
      <c r="Z56" s="58">
        <f t="shared" si="8"/>
        <v>0</v>
      </c>
      <c r="AA56" s="59"/>
      <c r="AB56" s="58">
        <f t="shared" si="9"/>
        <v>0</v>
      </c>
      <c r="AC56" s="59"/>
      <c r="AD56" s="161">
        <v>0</v>
      </c>
      <c r="AE56" s="161">
        <v>0</v>
      </c>
      <c r="AF56" s="59"/>
      <c r="AG56" s="161">
        <v>0</v>
      </c>
      <c r="AH56" s="161">
        <v>0</v>
      </c>
      <c r="AI56" s="59"/>
      <c r="AJ56" s="58">
        <f t="shared" si="10"/>
        <v>0</v>
      </c>
      <c r="AK56" s="59"/>
      <c r="AL56" s="161">
        <v>0</v>
      </c>
      <c r="AM56" s="59"/>
      <c r="AN56" s="202">
        <f t="shared" si="2"/>
        <v>0</v>
      </c>
      <c r="AO56" s="59"/>
      <c r="AP56" s="62"/>
      <c r="AQ56" s="59"/>
      <c r="AR56" s="254">
        <v>0</v>
      </c>
      <c r="AS56" s="202">
        <v>0</v>
      </c>
      <c r="AT56" s="254">
        <v>0</v>
      </c>
      <c r="AU56" s="202">
        <v>0</v>
      </c>
      <c r="AV56" s="254">
        <v>0</v>
      </c>
      <c r="AW56" s="202">
        <v>0</v>
      </c>
      <c r="AX56" s="254">
        <v>0</v>
      </c>
      <c r="AY56" s="202">
        <v>0</v>
      </c>
      <c r="AZ56" s="254">
        <v>0</v>
      </c>
      <c r="BA56" s="202">
        <v>0</v>
      </c>
      <c r="BB56" s="254">
        <v>0</v>
      </c>
      <c r="BC56" s="202">
        <v>0</v>
      </c>
      <c r="BD56" s="254">
        <v>0</v>
      </c>
      <c r="BE56" s="202">
        <v>0</v>
      </c>
      <c r="BF56" s="254">
        <v>0</v>
      </c>
      <c r="BG56" s="202">
        <v>0</v>
      </c>
      <c r="BH56" s="254">
        <v>0</v>
      </c>
      <c r="BI56" s="202">
        <v>0</v>
      </c>
      <c r="BJ56" s="254">
        <v>0</v>
      </c>
      <c r="BK56" s="202">
        <v>0</v>
      </c>
      <c r="BL56" s="254">
        <v>0</v>
      </c>
      <c r="BM56" s="202">
        <v>0</v>
      </c>
      <c r="BN56" s="14"/>
      <c r="BO56" s="295"/>
      <c r="BP56" s="287">
        <f t="shared" si="12"/>
        <v>0</v>
      </c>
      <c r="BQ56" s="285" t="str">
        <f t="shared" si="4"/>
        <v>matches the original forecast</v>
      </c>
      <c r="BS56" s="287">
        <f t="shared" si="11"/>
        <v>0</v>
      </c>
      <c r="BT56" s="285" t="str">
        <f t="shared" si="5"/>
        <v>matches the current forecast</v>
      </c>
    </row>
    <row r="57" spans="1:72" ht="30" customHeight="1">
      <c r="A57" s="15"/>
      <c r="C57" s="123">
        <v>1.0429999999999999</v>
      </c>
      <c r="D57" s="31" t="s">
        <v>20</v>
      </c>
      <c r="E57" s="32" t="s">
        <v>108</v>
      </c>
      <c r="F57" s="159" t="s">
        <v>153</v>
      </c>
      <c r="G57" s="172"/>
      <c r="H57" s="172"/>
      <c r="I57" s="173">
        <f t="shared" si="0"/>
        <v>0</v>
      </c>
      <c r="J57" s="161">
        <v>0</v>
      </c>
      <c r="K57" s="59"/>
      <c r="L57" s="161">
        <v>0</v>
      </c>
      <c r="M57" s="161">
        <v>0</v>
      </c>
      <c r="N57" s="59"/>
      <c r="O57" s="161">
        <v>0</v>
      </c>
      <c r="P57" s="161">
        <v>0</v>
      </c>
      <c r="Q57" s="59"/>
      <c r="R57" s="58">
        <f t="shared" si="6"/>
        <v>0</v>
      </c>
      <c r="S57" s="59"/>
      <c r="T57" s="161">
        <v>0</v>
      </c>
      <c r="U57" s="59"/>
      <c r="V57" s="58">
        <f t="shared" si="1"/>
        <v>0</v>
      </c>
      <c r="W57" s="161">
        <v>0</v>
      </c>
      <c r="X57" s="193">
        <f t="shared" si="7"/>
        <v>0</v>
      </c>
      <c r="Y57" s="59"/>
      <c r="Z57" s="58">
        <f t="shared" si="8"/>
        <v>0</v>
      </c>
      <c r="AA57" s="59"/>
      <c r="AB57" s="58">
        <f t="shared" si="9"/>
        <v>0</v>
      </c>
      <c r="AC57" s="59"/>
      <c r="AD57" s="161">
        <v>0</v>
      </c>
      <c r="AE57" s="161">
        <v>0</v>
      </c>
      <c r="AF57" s="59"/>
      <c r="AG57" s="161">
        <v>0</v>
      </c>
      <c r="AH57" s="161">
        <v>0</v>
      </c>
      <c r="AI57" s="59"/>
      <c r="AJ57" s="58">
        <f t="shared" si="10"/>
        <v>0</v>
      </c>
      <c r="AK57" s="59"/>
      <c r="AL57" s="161">
        <v>0</v>
      </c>
      <c r="AM57" s="59"/>
      <c r="AN57" s="202">
        <f t="shared" si="2"/>
        <v>0</v>
      </c>
      <c r="AO57" s="59"/>
      <c r="AP57" s="62"/>
      <c r="AQ57" s="59"/>
      <c r="AR57" s="254">
        <v>0</v>
      </c>
      <c r="AS57" s="202">
        <v>0</v>
      </c>
      <c r="AT57" s="254">
        <v>0</v>
      </c>
      <c r="AU57" s="202">
        <v>0</v>
      </c>
      <c r="AV57" s="254">
        <v>0</v>
      </c>
      <c r="AW57" s="202">
        <v>0</v>
      </c>
      <c r="AX57" s="254">
        <v>0</v>
      </c>
      <c r="AY57" s="202">
        <v>0</v>
      </c>
      <c r="AZ57" s="254">
        <v>0</v>
      </c>
      <c r="BA57" s="202">
        <v>0</v>
      </c>
      <c r="BB57" s="254">
        <v>0</v>
      </c>
      <c r="BC57" s="202">
        <v>0</v>
      </c>
      <c r="BD57" s="254">
        <v>0</v>
      </c>
      <c r="BE57" s="202">
        <v>0</v>
      </c>
      <c r="BF57" s="254">
        <v>0</v>
      </c>
      <c r="BG57" s="202">
        <v>0</v>
      </c>
      <c r="BH57" s="254">
        <v>0</v>
      </c>
      <c r="BI57" s="202">
        <v>0</v>
      </c>
      <c r="BJ57" s="254">
        <v>0</v>
      </c>
      <c r="BK57" s="202">
        <v>0</v>
      </c>
      <c r="BL57" s="254">
        <v>0</v>
      </c>
      <c r="BM57" s="202">
        <v>0</v>
      </c>
      <c r="BN57" s="14"/>
      <c r="BO57" s="295"/>
      <c r="BP57" s="287">
        <f t="shared" si="12"/>
        <v>0</v>
      </c>
      <c r="BQ57" s="285" t="str">
        <f t="shared" si="4"/>
        <v>matches the original forecast</v>
      </c>
      <c r="BS57" s="287">
        <f t="shared" si="11"/>
        <v>0</v>
      </c>
      <c r="BT57" s="285" t="str">
        <f t="shared" si="5"/>
        <v>matches the current forecast</v>
      </c>
    </row>
    <row r="58" spans="1:72" ht="30" customHeight="1">
      <c r="A58" s="15"/>
      <c r="C58" s="123">
        <v>1.044</v>
      </c>
      <c r="D58" s="31" t="s">
        <v>20</v>
      </c>
      <c r="E58" s="32" t="s">
        <v>109</v>
      </c>
      <c r="F58" s="159" t="s">
        <v>153</v>
      </c>
      <c r="G58" s="172"/>
      <c r="H58" s="172"/>
      <c r="I58" s="173">
        <f t="shared" si="0"/>
        <v>0</v>
      </c>
      <c r="J58" s="161">
        <v>0</v>
      </c>
      <c r="K58" s="59"/>
      <c r="L58" s="161">
        <v>0</v>
      </c>
      <c r="M58" s="161">
        <v>0</v>
      </c>
      <c r="N58" s="59"/>
      <c r="O58" s="161">
        <v>0</v>
      </c>
      <c r="P58" s="161">
        <v>0</v>
      </c>
      <c r="Q58" s="59"/>
      <c r="R58" s="58">
        <f t="shared" si="6"/>
        <v>0</v>
      </c>
      <c r="S58" s="59"/>
      <c r="T58" s="161">
        <v>0</v>
      </c>
      <c r="U58" s="59"/>
      <c r="V58" s="58">
        <f t="shared" si="1"/>
        <v>0</v>
      </c>
      <c r="W58" s="161">
        <v>0</v>
      </c>
      <c r="X58" s="193">
        <f t="shared" si="7"/>
        <v>0</v>
      </c>
      <c r="Y58" s="59"/>
      <c r="Z58" s="58">
        <f t="shared" si="8"/>
        <v>0</v>
      </c>
      <c r="AA58" s="59"/>
      <c r="AB58" s="58">
        <f t="shared" si="9"/>
        <v>0</v>
      </c>
      <c r="AC58" s="59"/>
      <c r="AD58" s="161">
        <v>0</v>
      </c>
      <c r="AE58" s="161">
        <v>0</v>
      </c>
      <c r="AF58" s="59"/>
      <c r="AG58" s="161">
        <v>0</v>
      </c>
      <c r="AH58" s="161">
        <v>0</v>
      </c>
      <c r="AI58" s="59"/>
      <c r="AJ58" s="58">
        <f t="shared" si="10"/>
        <v>0</v>
      </c>
      <c r="AK58" s="59"/>
      <c r="AL58" s="161">
        <v>0</v>
      </c>
      <c r="AM58" s="59"/>
      <c r="AN58" s="202">
        <f t="shared" si="2"/>
        <v>0</v>
      </c>
      <c r="AO58" s="59"/>
      <c r="AP58" s="62"/>
      <c r="AQ58" s="59"/>
      <c r="AR58" s="254">
        <v>0</v>
      </c>
      <c r="AS58" s="202">
        <v>0</v>
      </c>
      <c r="AT58" s="254">
        <v>0</v>
      </c>
      <c r="AU58" s="202">
        <v>0</v>
      </c>
      <c r="AV58" s="254">
        <v>0</v>
      </c>
      <c r="AW58" s="202">
        <v>0</v>
      </c>
      <c r="AX58" s="254">
        <v>0</v>
      </c>
      <c r="AY58" s="202">
        <v>0</v>
      </c>
      <c r="AZ58" s="254">
        <v>0</v>
      </c>
      <c r="BA58" s="202">
        <v>0</v>
      </c>
      <c r="BB58" s="254">
        <v>0</v>
      </c>
      <c r="BC58" s="202">
        <v>0</v>
      </c>
      <c r="BD58" s="254">
        <v>0</v>
      </c>
      <c r="BE58" s="202">
        <v>0</v>
      </c>
      <c r="BF58" s="254">
        <v>0</v>
      </c>
      <c r="BG58" s="202">
        <v>0</v>
      </c>
      <c r="BH58" s="254">
        <v>0</v>
      </c>
      <c r="BI58" s="202">
        <v>0</v>
      </c>
      <c r="BJ58" s="254">
        <v>0</v>
      </c>
      <c r="BK58" s="202">
        <v>0</v>
      </c>
      <c r="BL58" s="254">
        <v>0</v>
      </c>
      <c r="BM58" s="202">
        <v>0</v>
      </c>
      <c r="BN58" s="14"/>
      <c r="BO58" s="295"/>
      <c r="BP58" s="287">
        <f t="shared" si="12"/>
        <v>0</v>
      </c>
      <c r="BQ58" s="285" t="str">
        <f t="shared" si="4"/>
        <v>matches the original forecast</v>
      </c>
      <c r="BS58" s="287">
        <f t="shared" si="11"/>
        <v>0</v>
      </c>
      <c r="BT58" s="285" t="str">
        <f t="shared" si="5"/>
        <v>matches the current forecast</v>
      </c>
    </row>
    <row r="59" spans="1:72" ht="30" customHeight="1">
      <c r="A59" s="15"/>
      <c r="C59" s="123">
        <v>1.0449999999999999</v>
      </c>
      <c r="D59" s="31" t="s">
        <v>20</v>
      </c>
      <c r="E59" s="32" t="s">
        <v>110</v>
      </c>
      <c r="F59" s="159" t="s">
        <v>153</v>
      </c>
      <c r="G59" s="172"/>
      <c r="H59" s="172"/>
      <c r="I59" s="173">
        <f t="shared" si="0"/>
        <v>0</v>
      </c>
      <c r="J59" s="161">
        <v>0</v>
      </c>
      <c r="K59" s="59"/>
      <c r="L59" s="161">
        <v>0</v>
      </c>
      <c r="M59" s="161">
        <v>0</v>
      </c>
      <c r="N59" s="59"/>
      <c r="O59" s="161">
        <v>0</v>
      </c>
      <c r="P59" s="161">
        <v>0</v>
      </c>
      <c r="Q59" s="59"/>
      <c r="R59" s="58">
        <f t="shared" si="6"/>
        <v>0</v>
      </c>
      <c r="S59" s="59"/>
      <c r="T59" s="161">
        <v>0</v>
      </c>
      <c r="U59" s="59"/>
      <c r="V59" s="58">
        <f t="shared" si="1"/>
        <v>0</v>
      </c>
      <c r="W59" s="161">
        <v>0</v>
      </c>
      <c r="X59" s="193">
        <f t="shared" si="7"/>
        <v>0</v>
      </c>
      <c r="Y59" s="59"/>
      <c r="Z59" s="58">
        <f t="shared" si="8"/>
        <v>0</v>
      </c>
      <c r="AA59" s="59"/>
      <c r="AB59" s="58">
        <f t="shared" si="9"/>
        <v>0</v>
      </c>
      <c r="AC59" s="59"/>
      <c r="AD59" s="161">
        <v>0</v>
      </c>
      <c r="AE59" s="161">
        <v>0</v>
      </c>
      <c r="AF59" s="59"/>
      <c r="AG59" s="161">
        <v>0</v>
      </c>
      <c r="AH59" s="161">
        <v>0</v>
      </c>
      <c r="AI59" s="59"/>
      <c r="AJ59" s="58">
        <f t="shared" si="10"/>
        <v>0</v>
      </c>
      <c r="AK59" s="59"/>
      <c r="AL59" s="161">
        <v>0</v>
      </c>
      <c r="AM59" s="59"/>
      <c r="AN59" s="202">
        <f t="shared" si="2"/>
        <v>0</v>
      </c>
      <c r="AO59" s="59"/>
      <c r="AP59" s="62"/>
      <c r="AQ59" s="59"/>
      <c r="AR59" s="254">
        <v>0</v>
      </c>
      <c r="AS59" s="202">
        <v>0</v>
      </c>
      <c r="AT59" s="254">
        <v>0</v>
      </c>
      <c r="AU59" s="202">
        <v>0</v>
      </c>
      <c r="AV59" s="254">
        <v>0</v>
      </c>
      <c r="AW59" s="202">
        <v>0</v>
      </c>
      <c r="AX59" s="254">
        <v>0</v>
      </c>
      <c r="AY59" s="202">
        <v>0</v>
      </c>
      <c r="AZ59" s="254">
        <v>0</v>
      </c>
      <c r="BA59" s="202">
        <v>0</v>
      </c>
      <c r="BB59" s="254">
        <v>0</v>
      </c>
      <c r="BC59" s="202">
        <v>0</v>
      </c>
      <c r="BD59" s="254">
        <v>0</v>
      </c>
      <c r="BE59" s="202">
        <v>0</v>
      </c>
      <c r="BF59" s="254">
        <v>0</v>
      </c>
      <c r="BG59" s="202">
        <v>0</v>
      </c>
      <c r="BH59" s="254">
        <v>0</v>
      </c>
      <c r="BI59" s="202">
        <v>0</v>
      </c>
      <c r="BJ59" s="254">
        <v>0</v>
      </c>
      <c r="BK59" s="202">
        <v>0</v>
      </c>
      <c r="BL59" s="254">
        <v>0</v>
      </c>
      <c r="BM59" s="202">
        <v>0</v>
      </c>
      <c r="BN59" s="14"/>
      <c r="BO59" s="295"/>
      <c r="BP59" s="287">
        <f t="shared" si="12"/>
        <v>0</v>
      </c>
      <c r="BQ59" s="285" t="str">
        <f t="shared" si="4"/>
        <v>matches the original forecast</v>
      </c>
      <c r="BS59" s="287">
        <f t="shared" si="11"/>
        <v>0</v>
      </c>
      <c r="BT59" s="285" t="str">
        <f t="shared" si="5"/>
        <v>matches the current forecast</v>
      </c>
    </row>
    <row r="60" spans="1:72" ht="30" customHeight="1">
      <c r="A60" s="15"/>
      <c r="C60" s="123">
        <v>1.046</v>
      </c>
      <c r="D60" s="31" t="s">
        <v>20</v>
      </c>
      <c r="E60" s="32" t="s">
        <v>111</v>
      </c>
      <c r="F60" s="159" t="s">
        <v>153</v>
      </c>
      <c r="G60" s="172"/>
      <c r="H60" s="172"/>
      <c r="I60" s="173">
        <f t="shared" si="0"/>
        <v>0</v>
      </c>
      <c r="J60" s="161">
        <v>0</v>
      </c>
      <c r="K60" s="59"/>
      <c r="L60" s="161">
        <v>0</v>
      </c>
      <c r="M60" s="161">
        <v>0</v>
      </c>
      <c r="N60" s="59"/>
      <c r="O60" s="161">
        <v>0</v>
      </c>
      <c r="P60" s="161">
        <v>0</v>
      </c>
      <c r="Q60" s="59"/>
      <c r="R60" s="58">
        <f t="shared" si="6"/>
        <v>0</v>
      </c>
      <c r="S60" s="59"/>
      <c r="T60" s="161">
        <v>0</v>
      </c>
      <c r="U60" s="59"/>
      <c r="V60" s="58">
        <f t="shared" si="1"/>
        <v>0</v>
      </c>
      <c r="W60" s="161">
        <v>0</v>
      </c>
      <c r="X60" s="193">
        <f t="shared" si="7"/>
        <v>0</v>
      </c>
      <c r="Y60" s="59"/>
      <c r="Z60" s="58">
        <f t="shared" si="8"/>
        <v>0</v>
      </c>
      <c r="AA60" s="59"/>
      <c r="AB60" s="58">
        <f t="shared" si="9"/>
        <v>0</v>
      </c>
      <c r="AC60" s="59"/>
      <c r="AD60" s="161">
        <v>0</v>
      </c>
      <c r="AE60" s="161">
        <v>0</v>
      </c>
      <c r="AF60" s="59"/>
      <c r="AG60" s="161">
        <v>0</v>
      </c>
      <c r="AH60" s="161">
        <v>0</v>
      </c>
      <c r="AI60" s="59"/>
      <c r="AJ60" s="58">
        <f t="shared" si="10"/>
        <v>0</v>
      </c>
      <c r="AK60" s="59"/>
      <c r="AL60" s="161">
        <v>0</v>
      </c>
      <c r="AM60" s="59"/>
      <c r="AN60" s="202">
        <f t="shared" si="2"/>
        <v>0</v>
      </c>
      <c r="AO60" s="59"/>
      <c r="AP60" s="62"/>
      <c r="AQ60" s="59"/>
      <c r="AR60" s="254">
        <v>0</v>
      </c>
      <c r="AS60" s="202">
        <v>0</v>
      </c>
      <c r="AT60" s="254">
        <v>0</v>
      </c>
      <c r="AU60" s="202">
        <v>0</v>
      </c>
      <c r="AV60" s="254">
        <v>0</v>
      </c>
      <c r="AW60" s="202">
        <v>0</v>
      </c>
      <c r="AX60" s="254">
        <v>0</v>
      </c>
      <c r="AY60" s="202">
        <v>0</v>
      </c>
      <c r="AZ60" s="254">
        <v>0</v>
      </c>
      <c r="BA60" s="202">
        <v>0</v>
      </c>
      <c r="BB60" s="254">
        <v>0</v>
      </c>
      <c r="BC60" s="202">
        <v>0</v>
      </c>
      <c r="BD60" s="254">
        <v>0</v>
      </c>
      <c r="BE60" s="202">
        <v>0</v>
      </c>
      <c r="BF60" s="254">
        <v>0</v>
      </c>
      <c r="BG60" s="202">
        <v>0</v>
      </c>
      <c r="BH60" s="254">
        <v>0</v>
      </c>
      <c r="BI60" s="202">
        <v>0</v>
      </c>
      <c r="BJ60" s="254">
        <v>0</v>
      </c>
      <c r="BK60" s="202">
        <v>0</v>
      </c>
      <c r="BL60" s="254">
        <v>0</v>
      </c>
      <c r="BM60" s="202">
        <v>0</v>
      </c>
      <c r="BN60" s="14"/>
      <c r="BO60" s="295"/>
      <c r="BP60" s="287">
        <f t="shared" si="12"/>
        <v>0</v>
      </c>
      <c r="BQ60" s="285" t="str">
        <f t="shared" si="4"/>
        <v>matches the original forecast</v>
      </c>
      <c r="BS60" s="287">
        <f t="shared" si="11"/>
        <v>0</v>
      </c>
      <c r="BT60" s="285" t="str">
        <f t="shared" si="5"/>
        <v>matches the current forecast</v>
      </c>
    </row>
    <row r="61" spans="1:72" ht="30" customHeight="1">
      <c r="A61" s="15"/>
      <c r="C61" s="123">
        <v>1.0470000000000099</v>
      </c>
      <c r="D61" s="31" t="s">
        <v>20</v>
      </c>
      <c r="E61" s="32" t="s">
        <v>112</v>
      </c>
      <c r="F61" s="159" t="s">
        <v>153</v>
      </c>
      <c r="G61" s="172"/>
      <c r="H61" s="172"/>
      <c r="I61" s="173">
        <f t="shared" si="0"/>
        <v>0</v>
      </c>
      <c r="J61" s="161">
        <v>0</v>
      </c>
      <c r="K61" s="59"/>
      <c r="L61" s="161">
        <v>0</v>
      </c>
      <c r="M61" s="161">
        <v>0</v>
      </c>
      <c r="N61" s="59"/>
      <c r="O61" s="161">
        <v>0</v>
      </c>
      <c r="P61" s="161">
        <v>0</v>
      </c>
      <c r="Q61" s="59"/>
      <c r="R61" s="58">
        <f t="shared" si="6"/>
        <v>0</v>
      </c>
      <c r="S61" s="59"/>
      <c r="T61" s="161">
        <v>0</v>
      </c>
      <c r="U61" s="59"/>
      <c r="V61" s="58">
        <f t="shared" si="1"/>
        <v>0</v>
      </c>
      <c r="W61" s="161">
        <v>0</v>
      </c>
      <c r="X61" s="193">
        <f t="shared" si="7"/>
        <v>0</v>
      </c>
      <c r="Y61" s="59"/>
      <c r="Z61" s="58">
        <f t="shared" si="8"/>
        <v>0</v>
      </c>
      <c r="AA61" s="59"/>
      <c r="AB61" s="58">
        <f t="shared" si="9"/>
        <v>0</v>
      </c>
      <c r="AC61" s="59"/>
      <c r="AD61" s="161">
        <v>0</v>
      </c>
      <c r="AE61" s="161">
        <v>0</v>
      </c>
      <c r="AF61" s="59"/>
      <c r="AG61" s="161">
        <v>0</v>
      </c>
      <c r="AH61" s="161">
        <v>0</v>
      </c>
      <c r="AI61" s="59"/>
      <c r="AJ61" s="58">
        <f t="shared" si="10"/>
        <v>0</v>
      </c>
      <c r="AK61" s="59"/>
      <c r="AL61" s="161">
        <v>0</v>
      </c>
      <c r="AM61" s="59"/>
      <c r="AN61" s="202">
        <f t="shared" si="2"/>
        <v>0</v>
      </c>
      <c r="AO61" s="59"/>
      <c r="AP61" s="62"/>
      <c r="AQ61" s="59"/>
      <c r="AR61" s="254">
        <v>0</v>
      </c>
      <c r="AS61" s="202">
        <v>0</v>
      </c>
      <c r="AT61" s="254">
        <v>0</v>
      </c>
      <c r="AU61" s="202">
        <v>0</v>
      </c>
      <c r="AV61" s="254">
        <v>0</v>
      </c>
      <c r="AW61" s="202">
        <v>0</v>
      </c>
      <c r="AX61" s="254">
        <v>0</v>
      </c>
      <c r="AY61" s="202">
        <v>0</v>
      </c>
      <c r="AZ61" s="254">
        <v>0</v>
      </c>
      <c r="BA61" s="202">
        <v>0</v>
      </c>
      <c r="BB61" s="254">
        <v>0</v>
      </c>
      <c r="BC61" s="202">
        <v>0</v>
      </c>
      <c r="BD61" s="254">
        <v>0</v>
      </c>
      <c r="BE61" s="202">
        <v>0</v>
      </c>
      <c r="BF61" s="254">
        <v>0</v>
      </c>
      <c r="BG61" s="202">
        <v>0</v>
      </c>
      <c r="BH61" s="254">
        <v>0</v>
      </c>
      <c r="BI61" s="202">
        <v>0</v>
      </c>
      <c r="BJ61" s="254">
        <v>0</v>
      </c>
      <c r="BK61" s="202">
        <v>0</v>
      </c>
      <c r="BL61" s="254">
        <v>0</v>
      </c>
      <c r="BM61" s="202">
        <v>0</v>
      </c>
      <c r="BN61" s="14"/>
      <c r="BO61" s="295"/>
      <c r="BP61" s="287">
        <f t="shared" si="12"/>
        <v>0</v>
      </c>
      <c r="BQ61" s="285" t="str">
        <f t="shared" si="4"/>
        <v>matches the original forecast</v>
      </c>
      <c r="BS61" s="287">
        <f t="shared" si="11"/>
        <v>0</v>
      </c>
      <c r="BT61" s="285" t="str">
        <f t="shared" si="5"/>
        <v>matches the current forecast</v>
      </c>
    </row>
    <row r="62" spans="1:72" ht="30" customHeight="1">
      <c r="A62" s="15"/>
      <c r="C62" s="123">
        <v>1.04800000000001</v>
      </c>
      <c r="D62" s="31" t="s">
        <v>20</v>
      </c>
      <c r="E62" s="32" t="s">
        <v>14</v>
      </c>
      <c r="F62" s="159" t="s">
        <v>153</v>
      </c>
      <c r="G62" s="172"/>
      <c r="H62" s="172"/>
      <c r="I62" s="173">
        <f t="shared" si="0"/>
        <v>0</v>
      </c>
      <c r="J62" s="161">
        <v>0</v>
      </c>
      <c r="K62" s="59"/>
      <c r="L62" s="161">
        <v>0</v>
      </c>
      <c r="M62" s="161">
        <v>0</v>
      </c>
      <c r="N62" s="59"/>
      <c r="O62" s="161">
        <v>0</v>
      </c>
      <c r="P62" s="161">
        <v>0</v>
      </c>
      <c r="Q62" s="59"/>
      <c r="R62" s="58">
        <f t="shared" si="6"/>
        <v>0</v>
      </c>
      <c r="S62" s="59"/>
      <c r="T62" s="161">
        <v>0</v>
      </c>
      <c r="U62" s="59"/>
      <c r="V62" s="58">
        <f t="shared" si="1"/>
        <v>0</v>
      </c>
      <c r="W62" s="161">
        <v>0</v>
      </c>
      <c r="X62" s="193">
        <f t="shared" si="7"/>
        <v>0</v>
      </c>
      <c r="Y62" s="59"/>
      <c r="Z62" s="58">
        <f t="shared" si="8"/>
        <v>0</v>
      </c>
      <c r="AA62" s="59"/>
      <c r="AB62" s="58">
        <f t="shared" si="9"/>
        <v>0</v>
      </c>
      <c r="AC62" s="59"/>
      <c r="AD62" s="161">
        <v>0</v>
      </c>
      <c r="AE62" s="161">
        <v>0</v>
      </c>
      <c r="AF62" s="59"/>
      <c r="AG62" s="161">
        <v>0</v>
      </c>
      <c r="AH62" s="161">
        <v>0</v>
      </c>
      <c r="AI62" s="59"/>
      <c r="AJ62" s="58">
        <f t="shared" si="10"/>
        <v>0</v>
      </c>
      <c r="AK62" s="59"/>
      <c r="AL62" s="161">
        <v>0</v>
      </c>
      <c r="AM62" s="59"/>
      <c r="AN62" s="202">
        <f t="shared" si="2"/>
        <v>0</v>
      </c>
      <c r="AO62" s="59"/>
      <c r="AP62" s="62"/>
      <c r="AQ62" s="59"/>
      <c r="AR62" s="254">
        <v>0</v>
      </c>
      <c r="AS62" s="202">
        <v>0</v>
      </c>
      <c r="AT62" s="254">
        <v>0</v>
      </c>
      <c r="AU62" s="202">
        <v>0</v>
      </c>
      <c r="AV62" s="254">
        <v>0</v>
      </c>
      <c r="AW62" s="202">
        <v>0</v>
      </c>
      <c r="AX62" s="254">
        <v>0</v>
      </c>
      <c r="AY62" s="202">
        <v>0</v>
      </c>
      <c r="AZ62" s="254">
        <v>0</v>
      </c>
      <c r="BA62" s="202">
        <v>0</v>
      </c>
      <c r="BB62" s="254">
        <v>0</v>
      </c>
      <c r="BC62" s="202">
        <v>0</v>
      </c>
      <c r="BD62" s="254">
        <v>0</v>
      </c>
      <c r="BE62" s="202">
        <v>0</v>
      </c>
      <c r="BF62" s="254">
        <v>0</v>
      </c>
      <c r="BG62" s="202">
        <v>0</v>
      </c>
      <c r="BH62" s="254">
        <v>0</v>
      </c>
      <c r="BI62" s="202">
        <v>0</v>
      </c>
      <c r="BJ62" s="254">
        <v>0</v>
      </c>
      <c r="BK62" s="202">
        <v>0</v>
      </c>
      <c r="BL62" s="254">
        <v>0</v>
      </c>
      <c r="BM62" s="202">
        <v>0</v>
      </c>
      <c r="BN62" s="14"/>
      <c r="BO62" s="295"/>
      <c r="BP62" s="287">
        <f t="shared" si="12"/>
        <v>0</v>
      </c>
      <c r="BQ62" s="285" t="str">
        <f t="shared" si="4"/>
        <v>matches the original forecast</v>
      </c>
      <c r="BS62" s="287">
        <f t="shared" si="11"/>
        <v>0</v>
      </c>
      <c r="BT62" s="285" t="str">
        <f t="shared" si="5"/>
        <v>matches the current forecast</v>
      </c>
    </row>
    <row r="63" spans="1:72" ht="30" customHeight="1">
      <c r="A63" s="15"/>
      <c r="C63" s="123">
        <v>1.0490000000000099</v>
      </c>
      <c r="D63" s="31" t="s">
        <v>20</v>
      </c>
      <c r="E63" s="32" t="s">
        <v>15</v>
      </c>
      <c r="F63" s="159" t="s">
        <v>153</v>
      </c>
      <c r="G63" s="172"/>
      <c r="H63" s="172"/>
      <c r="I63" s="173">
        <f t="shared" si="0"/>
        <v>0</v>
      </c>
      <c r="J63" s="161">
        <v>0</v>
      </c>
      <c r="K63" s="59"/>
      <c r="L63" s="161">
        <v>0</v>
      </c>
      <c r="M63" s="161">
        <v>0</v>
      </c>
      <c r="N63" s="59"/>
      <c r="O63" s="161">
        <v>0</v>
      </c>
      <c r="P63" s="161">
        <v>0</v>
      </c>
      <c r="Q63" s="59"/>
      <c r="R63" s="58">
        <f t="shared" si="6"/>
        <v>0</v>
      </c>
      <c r="S63" s="59"/>
      <c r="T63" s="161">
        <v>0</v>
      </c>
      <c r="U63" s="59"/>
      <c r="V63" s="58">
        <f t="shared" si="1"/>
        <v>0</v>
      </c>
      <c r="W63" s="161">
        <v>0</v>
      </c>
      <c r="X63" s="193">
        <f t="shared" si="7"/>
        <v>0</v>
      </c>
      <c r="Y63" s="59"/>
      <c r="Z63" s="58">
        <f t="shared" si="8"/>
        <v>0</v>
      </c>
      <c r="AA63" s="59"/>
      <c r="AB63" s="58">
        <f t="shared" si="9"/>
        <v>0</v>
      </c>
      <c r="AC63" s="59"/>
      <c r="AD63" s="161">
        <v>0</v>
      </c>
      <c r="AE63" s="161">
        <v>0</v>
      </c>
      <c r="AF63" s="59"/>
      <c r="AG63" s="161">
        <v>0</v>
      </c>
      <c r="AH63" s="161">
        <v>0</v>
      </c>
      <c r="AI63" s="59"/>
      <c r="AJ63" s="58">
        <f t="shared" si="10"/>
        <v>0</v>
      </c>
      <c r="AK63" s="59"/>
      <c r="AL63" s="161">
        <v>0</v>
      </c>
      <c r="AM63" s="59"/>
      <c r="AN63" s="202">
        <f t="shared" si="2"/>
        <v>0</v>
      </c>
      <c r="AO63" s="59"/>
      <c r="AP63" s="62"/>
      <c r="AQ63" s="59"/>
      <c r="AR63" s="254">
        <v>0</v>
      </c>
      <c r="AS63" s="202">
        <v>0</v>
      </c>
      <c r="AT63" s="254">
        <v>0</v>
      </c>
      <c r="AU63" s="202">
        <v>0</v>
      </c>
      <c r="AV63" s="254">
        <v>0</v>
      </c>
      <c r="AW63" s="202">
        <v>0</v>
      </c>
      <c r="AX63" s="254">
        <v>0</v>
      </c>
      <c r="AY63" s="202">
        <v>0</v>
      </c>
      <c r="AZ63" s="254">
        <v>0</v>
      </c>
      <c r="BA63" s="202">
        <v>0</v>
      </c>
      <c r="BB63" s="254">
        <v>0</v>
      </c>
      <c r="BC63" s="202">
        <v>0</v>
      </c>
      <c r="BD63" s="254">
        <v>0</v>
      </c>
      <c r="BE63" s="202">
        <v>0</v>
      </c>
      <c r="BF63" s="254">
        <v>0</v>
      </c>
      <c r="BG63" s="202">
        <v>0</v>
      </c>
      <c r="BH63" s="254">
        <v>0</v>
      </c>
      <c r="BI63" s="202">
        <v>0</v>
      </c>
      <c r="BJ63" s="254">
        <v>0</v>
      </c>
      <c r="BK63" s="202">
        <v>0</v>
      </c>
      <c r="BL63" s="254">
        <v>0</v>
      </c>
      <c r="BM63" s="202">
        <v>0</v>
      </c>
      <c r="BN63" s="14"/>
      <c r="BO63" s="295"/>
      <c r="BP63" s="287">
        <f t="shared" si="12"/>
        <v>0</v>
      </c>
      <c r="BQ63" s="285" t="str">
        <f t="shared" si="4"/>
        <v>matches the original forecast</v>
      </c>
      <c r="BS63" s="287">
        <f t="shared" si="11"/>
        <v>0</v>
      </c>
      <c r="BT63" s="285" t="str">
        <f t="shared" si="5"/>
        <v>matches the current forecast</v>
      </c>
    </row>
    <row r="64" spans="1:72" ht="30" customHeight="1">
      <c r="A64" s="15"/>
      <c r="C64" s="123">
        <v>1.05000000000001</v>
      </c>
      <c r="D64" s="31" t="s">
        <v>20</v>
      </c>
      <c r="E64" s="32" t="s">
        <v>113</v>
      </c>
      <c r="F64" s="159" t="s">
        <v>153</v>
      </c>
      <c r="G64" s="172"/>
      <c r="H64" s="172"/>
      <c r="I64" s="173">
        <f t="shared" si="0"/>
        <v>0</v>
      </c>
      <c r="J64" s="161">
        <v>0</v>
      </c>
      <c r="K64" s="59"/>
      <c r="L64" s="161">
        <v>0</v>
      </c>
      <c r="M64" s="161">
        <v>0</v>
      </c>
      <c r="N64" s="59"/>
      <c r="O64" s="161">
        <v>0</v>
      </c>
      <c r="P64" s="161">
        <v>0</v>
      </c>
      <c r="Q64" s="59"/>
      <c r="R64" s="58">
        <f t="shared" si="6"/>
        <v>0</v>
      </c>
      <c r="S64" s="59"/>
      <c r="T64" s="161">
        <v>0</v>
      </c>
      <c r="U64" s="59"/>
      <c r="V64" s="58">
        <f t="shared" si="1"/>
        <v>0</v>
      </c>
      <c r="W64" s="161">
        <v>0</v>
      </c>
      <c r="X64" s="193">
        <f t="shared" si="7"/>
        <v>0</v>
      </c>
      <c r="Y64" s="59"/>
      <c r="Z64" s="58">
        <f t="shared" si="8"/>
        <v>0</v>
      </c>
      <c r="AA64" s="59"/>
      <c r="AB64" s="58">
        <f t="shared" si="9"/>
        <v>0</v>
      </c>
      <c r="AC64" s="59"/>
      <c r="AD64" s="161">
        <v>0</v>
      </c>
      <c r="AE64" s="161">
        <v>0</v>
      </c>
      <c r="AF64" s="59"/>
      <c r="AG64" s="161">
        <v>0</v>
      </c>
      <c r="AH64" s="161">
        <v>0</v>
      </c>
      <c r="AI64" s="59"/>
      <c r="AJ64" s="58">
        <f t="shared" si="10"/>
        <v>0</v>
      </c>
      <c r="AK64" s="59"/>
      <c r="AL64" s="161">
        <v>0</v>
      </c>
      <c r="AM64" s="59"/>
      <c r="AN64" s="202">
        <f t="shared" si="2"/>
        <v>0</v>
      </c>
      <c r="AO64" s="59"/>
      <c r="AP64" s="62"/>
      <c r="AQ64" s="59"/>
      <c r="AR64" s="254">
        <v>0</v>
      </c>
      <c r="AS64" s="202">
        <v>0</v>
      </c>
      <c r="AT64" s="254">
        <v>0</v>
      </c>
      <c r="AU64" s="202">
        <v>0</v>
      </c>
      <c r="AV64" s="254">
        <v>0</v>
      </c>
      <c r="AW64" s="202">
        <v>0</v>
      </c>
      <c r="AX64" s="254">
        <v>0</v>
      </c>
      <c r="AY64" s="202">
        <v>0</v>
      </c>
      <c r="AZ64" s="254">
        <v>0</v>
      </c>
      <c r="BA64" s="202">
        <v>0</v>
      </c>
      <c r="BB64" s="254">
        <v>0</v>
      </c>
      <c r="BC64" s="202">
        <v>0</v>
      </c>
      <c r="BD64" s="254">
        <v>0</v>
      </c>
      <c r="BE64" s="202">
        <v>0</v>
      </c>
      <c r="BF64" s="254">
        <v>0</v>
      </c>
      <c r="BG64" s="202">
        <v>0</v>
      </c>
      <c r="BH64" s="254">
        <v>0</v>
      </c>
      <c r="BI64" s="202">
        <v>0</v>
      </c>
      <c r="BJ64" s="254">
        <v>0</v>
      </c>
      <c r="BK64" s="202">
        <v>0</v>
      </c>
      <c r="BL64" s="254">
        <v>0</v>
      </c>
      <c r="BM64" s="202">
        <v>0</v>
      </c>
      <c r="BN64" s="14"/>
      <c r="BO64" s="295"/>
      <c r="BP64" s="287">
        <f t="shared" si="12"/>
        <v>0</v>
      </c>
      <c r="BQ64" s="285" t="str">
        <f t="shared" si="4"/>
        <v>matches the original forecast</v>
      </c>
      <c r="BS64" s="287">
        <f t="shared" si="11"/>
        <v>0</v>
      </c>
      <c r="BT64" s="285" t="str">
        <f t="shared" si="5"/>
        <v>matches the current forecast</v>
      </c>
    </row>
    <row r="65" spans="1:72" ht="30" customHeight="1">
      <c r="A65" s="15"/>
      <c r="C65" s="123">
        <v>1.0510000000000099</v>
      </c>
      <c r="D65" s="31" t="s">
        <v>20</v>
      </c>
      <c r="E65" s="32" t="s">
        <v>114</v>
      </c>
      <c r="F65" s="159" t="s">
        <v>153</v>
      </c>
      <c r="G65" s="172"/>
      <c r="H65" s="172"/>
      <c r="I65" s="173">
        <f t="shared" si="0"/>
        <v>0</v>
      </c>
      <c r="J65" s="161">
        <v>0</v>
      </c>
      <c r="K65" s="59"/>
      <c r="L65" s="161">
        <v>0</v>
      </c>
      <c r="M65" s="161">
        <v>0</v>
      </c>
      <c r="N65" s="59"/>
      <c r="O65" s="161">
        <v>0</v>
      </c>
      <c r="P65" s="161">
        <v>0</v>
      </c>
      <c r="Q65" s="59"/>
      <c r="R65" s="58">
        <f t="shared" si="6"/>
        <v>0</v>
      </c>
      <c r="S65" s="59"/>
      <c r="T65" s="161">
        <v>0</v>
      </c>
      <c r="U65" s="59"/>
      <c r="V65" s="58">
        <f t="shared" si="1"/>
        <v>0</v>
      </c>
      <c r="W65" s="161">
        <v>0</v>
      </c>
      <c r="X65" s="193">
        <f t="shared" si="7"/>
        <v>0</v>
      </c>
      <c r="Y65" s="59"/>
      <c r="Z65" s="58">
        <f t="shared" si="8"/>
        <v>0</v>
      </c>
      <c r="AA65" s="59"/>
      <c r="AB65" s="58">
        <f t="shared" si="9"/>
        <v>0</v>
      </c>
      <c r="AC65" s="59"/>
      <c r="AD65" s="161">
        <v>0</v>
      </c>
      <c r="AE65" s="161">
        <v>0</v>
      </c>
      <c r="AF65" s="59"/>
      <c r="AG65" s="161">
        <v>0</v>
      </c>
      <c r="AH65" s="161">
        <v>0</v>
      </c>
      <c r="AI65" s="59"/>
      <c r="AJ65" s="58">
        <f t="shared" si="10"/>
        <v>0</v>
      </c>
      <c r="AK65" s="59"/>
      <c r="AL65" s="161">
        <v>0</v>
      </c>
      <c r="AM65" s="59"/>
      <c r="AN65" s="202">
        <f t="shared" si="2"/>
        <v>0</v>
      </c>
      <c r="AO65" s="59"/>
      <c r="AP65" s="62"/>
      <c r="AQ65" s="59"/>
      <c r="AR65" s="254">
        <v>0</v>
      </c>
      <c r="AS65" s="202">
        <v>0</v>
      </c>
      <c r="AT65" s="254">
        <v>0</v>
      </c>
      <c r="AU65" s="202">
        <v>0</v>
      </c>
      <c r="AV65" s="254">
        <v>0</v>
      </c>
      <c r="AW65" s="202">
        <v>0</v>
      </c>
      <c r="AX65" s="254">
        <v>0</v>
      </c>
      <c r="AY65" s="202">
        <v>0</v>
      </c>
      <c r="AZ65" s="254">
        <v>0</v>
      </c>
      <c r="BA65" s="202">
        <v>0</v>
      </c>
      <c r="BB65" s="254">
        <v>0</v>
      </c>
      <c r="BC65" s="202">
        <v>0</v>
      </c>
      <c r="BD65" s="254">
        <v>0</v>
      </c>
      <c r="BE65" s="202">
        <v>0</v>
      </c>
      <c r="BF65" s="254">
        <v>0</v>
      </c>
      <c r="BG65" s="202">
        <v>0</v>
      </c>
      <c r="BH65" s="254">
        <v>0</v>
      </c>
      <c r="BI65" s="202">
        <v>0</v>
      </c>
      <c r="BJ65" s="254">
        <v>0</v>
      </c>
      <c r="BK65" s="202">
        <v>0</v>
      </c>
      <c r="BL65" s="254">
        <v>0</v>
      </c>
      <c r="BM65" s="202">
        <v>0</v>
      </c>
      <c r="BN65" s="14"/>
      <c r="BO65" s="295"/>
      <c r="BP65" s="287">
        <f t="shared" si="12"/>
        <v>0</v>
      </c>
      <c r="BQ65" s="285" t="str">
        <f t="shared" si="4"/>
        <v>matches the original forecast</v>
      </c>
      <c r="BS65" s="287">
        <f t="shared" si="11"/>
        <v>0</v>
      </c>
      <c r="BT65" s="285" t="str">
        <f t="shared" si="5"/>
        <v>matches the current forecast</v>
      </c>
    </row>
    <row r="66" spans="1:72" ht="30" customHeight="1">
      <c r="A66" s="15"/>
      <c r="C66" s="123">
        <v>1.05200000000001</v>
      </c>
      <c r="D66" s="31" t="s">
        <v>20</v>
      </c>
      <c r="E66" s="32" t="s">
        <v>115</v>
      </c>
      <c r="F66" s="159" t="s">
        <v>153</v>
      </c>
      <c r="G66" s="172"/>
      <c r="H66" s="172"/>
      <c r="I66" s="173">
        <f t="shared" si="0"/>
        <v>0</v>
      </c>
      <c r="J66" s="161">
        <v>0</v>
      </c>
      <c r="K66" s="59"/>
      <c r="L66" s="161">
        <v>0</v>
      </c>
      <c r="M66" s="161">
        <v>0</v>
      </c>
      <c r="N66" s="59"/>
      <c r="O66" s="161">
        <v>0</v>
      </c>
      <c r="P66" s="161">
        <v>0</v>
      </c>
      <c r="Q66" s="59"/>
      <c r="R66" s="58">
        <f t="shared" si="6"/>
        <v>0</v>
      </c>
      <c r="S66" s="59"/>
      <c r="T66" s="161">
        <v>0</v>
      </c>
      <c r="U66" s="59"/>
      <c r="V66" s="58">
        <f t="shared" si="1"/>
        <v>0</v>
      </c>
      <c r="W66" s="161">
        <v>0</v>
      </c>
      <c r="X66" s="193">
        <f t="shared" si="7"/>
        <v>0</v>
      </c>
      <c r="Y66" s="59"/>
      <c r="Z66" s="58">
        <f t="shared" si="8"/>
        <v>0</v>
      </c>
      <c r="AA66" s="59"/>
      <c r="AB66" s="58">
        <f t="shared" si="9"/>
        <v>0</v>
      </c>
      <c r="AC66" s="59"/>
      <c r="AD66" s="161">
        <v>0</v>
      </c>
      <c r="AE66" s="161">
        <v>0</v>
      </c>
      <c r="AF66" s="59"/>
      <c r="AG66" s="161">
        <v>0</v>
      </c>
      <c r="AH66" s="161">
        <v>0</v>
      </c>
      <c r="AI66" s="59"/>
      <c r="AJ66" s="58">
        <f t="shared" si="10"/>
        <v>0</v>
      </c>
      <c r="AK66" s="59"/>
      <c r="AL66" s="161">
        <v>0</v>
      </c>
      <c r="AM66" s="59"/>
      <c r="AN66" s="202">
        <f t="shared" si="2"/>
        <v>0</v>
      </c>
      <c r="AO66" s="59"/>
      <c r="AP66" s="62"/>
      <c r="AQ66" s="59"/>
      <c r="AR66" s="254">
        <v>0</v>
      </c>
      <c r="AS66" s="202">
        <v>0</v>
      </c>
      <c r="AT66" s="254">
        <v>0</v>
      </c>
      <c r="AU66" s="202">
        <v>0</v>
      </c>
      <c r="AV66" s="254">
        <v>0</v>
      </c>
      <c r="AW66" s="202">
        <v>0</v>
      </c>
      <c r="AX66" s="254">
        <v>0</v>
      </c>
      <c r="AY66" s="202">
        <v>0</v>
      </c>
      <c r="AZ66" s="254">
        <v>0</v>
      </c>
      <c r="BA66" s="202">
        <v>0</v>
      </c>
      <c r="BB66" s="254">
        <v>0</v>
      </c>
      <c r="BC66" s="202">
        <v>0</v>
      </c>
      <c r="BD66" s="254">
        <v>0</v>
      </c>
      <c r="BE66" s="202">
        <v>0</v>
      </c>
      <c r="BF66" s="254">
        <v>0</v>
      </c>
      <c r="BG66" s="202">
        <v>0</v>
      </c>
      <c r="BH66" s="254">
        <v>0</v>
      </c>
      <c r="BI66" s="202">
        <v>0</v>
      </c>
      <c r="BJ66" s="254">
        <v>0</v>
      </c>
      <c r="BK66" s="202">
        <v>0</v>
      </c>
      <c r="BL66" s="254">
        <v>0</v>
      </c>
      <c r="BM66" s="202">
        <v>0</v>
      </c>
      <c r="BN66" s="14"/>
      <c r="BO66" s="295"/>
      <c r="BP66" s="287">
        <f t="shared" si="12"/>
        <v>0</v>
      </c>
      <c r="BQ66" s="285" t="str">
        <f t="shared" si="4"/>
        <v>matches the original forecast</v>
      </c>
      <c r="BS66" s="287">
        <f t="shared" si="11"/>
        <v>0</v>
      </c>
      <c r="BT66" s="285" t="str">
        <f t="shared" si="5"/>
        <v>matches the current forecast</v>
      </c>
    </row>
    <row r="67" spans="1:72" ht="30" customHeight="1">
      <c r="A67" s="15"/>
      <c r="C67" s="123">
        <v>1.0530000000000099</v>
      </c>
      <c r="D67" s="31" t="s">
        <v>20</v>
      </c>
      <c r="E67" s="32" t="s">
        <v>71</v>
      </c>
      <c r="F67" s="159" t="s">
        <v>153</v>
      </c>
      <c r="G67" s="172"/>
      <c r="H67" s="172"/>
      <c r="I67" s="173">
        <f t="shared" si="0"/>
        <v>0</v>
      </c>
      <c r="J67" s="161">
        <v>0</v>
      </c>
      <c r="K67" s="59"/>
      <c r="L67" s="161">
        <v>0</v>
      </c>
      <c r="M67" s="161">
        <v>0</v>
      </c>
      <c r="N67" s="59"/>
      <c r="O67" s="161">
        <v>0</v>
      </c>
      <c r="P67" s="161">
        <v>0</v>
      </c>
      <c r="Q67" s="59"/>
      <c r="R67" s="58">
        <f t="shared" si="6"/>
        <v>0</v>
      </c>
      <c r="S67" s="59"/>
      <c r="T67" s="161">
        <v>0</v>
      </c>
      <c r="U67" s="59"/>
      <c r="V67" s="58">
        <f t="shared" si="1"/>
        <v>0</v>
      </c>
      <c r="W67" s="161">
        <v>0</v>
      </c>
      <c r="X67" s="193">
        <f t="shared" si="7"/>
        <v>0</v>
      </c>
      <c r="Y67" s="59"/>
      <c r="Z67" s="58">
        <f t="shared" si="8"/>
        <v>0</v>
      </c>
      <c r="AA67" s="59"/>
      <c r="AB67" s="58">
        <f t="shared" si="9"/>
        <v>0</v>
      </c>
      <c r="AC67" s="59"/>
      <c r="AD67" s="161">
        <v>0</v>
      </c>
      <c r="AE67" s="161">
        <v>0</v>
      </c>
      <c r="AF67" s="59"/>
      <c r="AG67" s="161">
        <v>0</v>
      </c>
      <c r="AH67" s="161">
        <v>0</v>
      </c>
      <c r="AI67" s="59"/>
      <c r="AJ67" s="58">
        <f t="shared" si="10"/>
        <v>0</v>
      </c>
      <c r="AK67" s="59"/>
      <c r="AL67" s="161">
        <v>0</v>
      </c>
      <c r="AM67" s="59"/>
      <c r="AN67" s="202">
        <f t="shared" si="2"/>
        <v>0</v>
      </c>
      <c r="AO67" s="59"/>
      <c r="AP67" s="62"/>
      <c r="AQ67" s="59"/>
      <c r="AR67" s="254">
        <v>0</v>
      </c>
      <c r="AS67" s="202">
        <v>0</v>
      </c>
      <c r="AT67" s="254">
        <v>0</v>
      </c>
      <c r="AU67" s="202">
        <v>0</v>
      </c>
      <c r="AV67" s="254">
        <v>0</v>
      </c>
      <c r="AW67" s="202">
        <v>0</v>
      </c>
      <c r="AX67" s="254">
        <v>0</v>
      </c>
      <c r="AY67" s="202">
        <v>0</v>
      </c>
      <c r="AZ67" s="254">
        <v>0</v>
      </c>
      <c r="BA67" s="202">
        <v>0</v>
      </c>
      <c r="BB67" s="254">
        <v>0</v>
      </c>
      <c r="BC67" s="202">
        <v>0</v>
      </c>
      <c r="BD67" s="254">
        <v>0</v>
      </c>
      <c r="BE67" s="202">
        <v>0</v>
      </c>
      <c r="BF67" s="254">
        <v>0</v>
      </c>
      <c r="BG67" s="202">
        <v>0</v>
      </c>
      <c r="BH67" s="254">
        <v>0</v>
      </c>
      <c r="BI67" s="202">
        <v>0</v>
      </c>
      <c r="BJ67" s="254">
        <v>0</v>
      </c>
      <c r="BK67" s="202">
        <v>0</v>
      </c>
      <c r="BL67" s="254">
        <v>0</v>
      </c>
      <c r="BM67" s="202">
        <v>0</v>
      </c>
      <c r="BN67" s="14"/>
      <c r="BO67" s="295"/>
      <c r="BP67" s="287">
        <f t="shared" si="12"/>
        <v>0</v>
      </c>
      <c r="BQ67" s="285" t="str">
        <f t="shared" si="4"/>
        <v>matches the original forecast</v>
      </c>
      <c r="BS67" s="287">
        <f t="shared" si="11"/>
        <v>0</v>
      </c>
      <c r="BT67" s="285" t="str">
        <f t="shared" si="5"/>
        <v>matches the current forecast</v>
      </c>
    </row>
    <row r="68" spans="1:72" ht="30" customHeight="1">
      <c r="A68" s="15"/>
      <c r="C68" s="123">
        <v>1.05400000000001</v>
      </c>
      <c r="D68" s="31" t="s">
        <v>23</v>
      </c>
      <c r="E68" s="32" t="s">
        <v>151</v>
      </c>
      <c r="F68" s="159" t="s">
        <v>153</v>
      </c>
      <c r="G68" s="172"/>
      <c r="H68" s="172"/>
      <c r="I68" s="173">
        <f t="shared" si="0"/>
        <v>0</v>
      </c>
      <c r="J68" s="161">
        <v>0</v>
      </c>
      <c r="K68" s="59"/>
      <c r="L68" s="161">
        <v>0</v>
      </c>
      <c r="M68" s="161">
        <v>0</v>
      </c>
      <c r="N68" s="59"/>
      <c r="O68" s="161">
        <v>0</v>
      </c>
      <c r="P68" s="161">
        <v>0</v>
      </c>
      <c r="Q68" s="59"/>
      <c r="R68" s="58">
        <f t="shared" si="6"/>
        <v>0</v>
      </c>
      <c r="S68" s="59"/>
      <c r="T68" s="161">
        <v>0</v>
      </c>
      <c r="U68" s="59"/>
      <c r="V68" s="58">
        <f t="shared" si="1"/>
        <v>0</v>
      </c>
      <c r="W68" s="161">
        <v>0</v>
      </c>
      <c r="X68" s="193">
        <f t="shared" si="7"/>
        <v>0</v>
      </c>
      <c r="Y68" s="59"/>
      <c r="Z68" s="58">
        <f t="shared" si="8"/>
        <v>0</v>
      </c>
      <c r="AA68" s="59"/>
      <c r="AB68" s="58">
        <f t="shared" si="9"/>
        <v>0</v>
      </c>
      <c r="AC68" s="59"/>
      <c r="AD68" s="161">
        <v>0</v>
      </c>
      <c r="AE68" s="161">
        <v>0</v>
      </c>
      <c r="AF68" s="59"/>
      <c r="AG68" s="161">
        <v>0</v>
      </c>
      <c r="AH68" s="161">
        <v>0</v>
      </c>
      <c r="AI68" s="59"/>
      <c r="AJ68" s="58">
        <f t="shared" si="10"/>
        <v>0</v>
      </c>
      <c r="AK68" s="59"/>
      <c r="AL68" s="161">
        <v>0</v>
      </c>
      <c r="AM68" s="59"/>
      <c r="AN68" s="202">
        <f t="shared" si="2"/>
        <v>0</v>
      </c>
      <c r="AO68" s="59"/>
      <c r="AP68" s="62"/>
      <c r="AQ68" s="59"/>
      <c r="AR68" s="254">
        <v>0</v>
      </c>
      <c r="AS68" s="202">
        <v>0</v>
      </c>
      <c r="AT68" s="254">
        <v>0</v>
      </c>
      <c r="AU68" s="202">
        <v>0</v>
      </c>
      <c r="AV68" s="254">
        <v>0</v>
      </c>
      <c r="AW68" s="202">
        <v>0</v>
      </c>
      <c r="AX68" s="254">
        <v>0</v>
      </c>
      <c r="AY68" s="202">
        <v>0</v>
      </c>
      <c r="AZ68" s="254">
        <v>0</v>
      </c>
      <c r="BA68" s="202">
        <v>0</v>
      </c>
      <c r="BB68" s="254">
        <v>0</v>
      </c>
      <c r="BC68" s="202">
        <v>0</v>
      </c>
      <c r="BD68" s="254">
        <v>0</v>
      </c>
      <c r="BE68" s="202">
        <v>0</v>
      </c>
      <c r="BF68" s="254">
        <v>0</v>
      </c>
      <c r="BG68" s="202">
        <v>0</v>
      </c>
      <c r="BH68" s="254">
        <v>0</v>
      </c>
      <c r="BI68" s="202">
        <v>0</v>
      </c>
      <c r="BJ68" s="254">
        <v>0</v>
      </c>
      <c r="BK68" s="202">
        <v>0</v>
      </c>
      <c r="BL68" s="254">
        <v>0</v>
      </c>
      <c r="BM68" s="202">
        <v>0</v>
      </c>
      <c r="BN68" s="14"/>
      <c r="BO68" s="295"/>
      <c r="BP68" s="287">
        <f t="shared" si="12"/>
        <v>0</v>
      </c>
      <c r="BQ68" s="285" t="str">
        <f t="shared" si="4"/>
        <v>matches the original forecast</v>
      </c>
      <c r="BS68" s="287">
        <f t="shared" si="11"/>
        <v>0</v>
      </c>
      <c r="BT68" s="285" t="str">
        <f t="shared" si="5"/>
        <v>matches the current forecast</v>
      </c>
    </row>
    <row r="69" spans="1:72" ht="30" customHeight="1">
      <c r="A69" s="15"/>
      <c r="C69" s="123">
        <v>1.0550000000000099</v>
      </c>
      <c r="D69" s="31" t="s">
        <v>23</v>
      </c>
      <c r="E69" s="32" t="s">
        <v>150</v>
      </c>
      <c r="F69" s="159" t="s">
        <v>153</v>
      </c>
      <c r="G69" s="172"/>
      <c r="H69" s="172"/>
      <c r="I69" s="173">
        <f t="shared" si="0"/>
        <v>0</v>
      </c>
      <c r="J69" s="161">
        <v>0</v>
      </c>
      <c r="K69" s="59"/>
      <c r="L69" s="161">
        <v>0</v>
      </c>
      <c r="M69" s="161">
        <v>0</v>
      </c>
      <c r="N69" s="59"/>
      <c r="O69" s="161">
        <v>0</v>
      </c>
      <c r="P69" s="161">
        <v>0</v>
      </c>
      <c r="Q69" s="59"/>
      <c r="R69" s="58">
        <f t="shared" si="6"/>
        <v>0</v>
      </c>
      <c r="S69" s="59"/>
      <c r="T69" s="161">
        <v>0</v>
      </c>
      <c r="U69" s="59"/>
      <c r="V69" s="58">
        <f t="shared" si="1"/>
        <v>0</v>
      </c>
      <c r="W69" s="161">
        <v>0</v>
      </c>
      <c r="X69" s="193">
        <f t="shared" si="7"/>
        <v>0</v>
      </c>
      <c r="Y69" s="59"/>
      <c r="Z69" s="58">
        <f t="shared" si="8"/>
        <v>0</v>
      </c>
      <c r="AA69" s="59"/>
      <c r="AB69" s="58">
        <f t="shared" si="9"/>
        <v>0</v>
      </c>
      <c r="AC69" s="59"/>
      <c r="AD69" s="161">
        <v>0</v>
      </c>
      <c r="AE69" s="161">
        <v>0</v>
      </c>
      <c r="AF69" s="59"/>
      <c r="AG69" s="161">
        <v>0</v>
      </c>
      <c r="AH69" s="161">
        <v>0</v>
      </c>
      <c r="AI69" s="59"/>
      <c r="AJ69" s="58">
        <f t="shared" si="10"/>
        <v>0</v>
      </c>
      <c r="AK69" s="59"/>
      <c r="AL69" s="161">
        <v>0</v>
      </c>
      <c r="AM69" s="59"/>
      <c r="AN69" s="202">
        <f t="shared" si="2"/>
        <v>0</v>
      </c>
      <c r="AO69" s="59"/>
      <c r="AP69" s="62"/>
      <c r="AQ69" s="59"/>
      <c r="AR69" s="254">
        <v>0</v>
      </c>
      <c r="AS69" s="202">
        <v>0</v>
      </c>
      <c r="AT69" s="254">
        <v>0</v>
      </c>
      <c r="AU69" s="202">
        <v>0</v>
      </c>
      <c r="AV69" s="254">
        <v>0</v>
      </c>
      <c r="AW69" s="202">
        <v>0</v>
      </c>
      <c r="AX69" s="254">
        <v>0</v>
      </c>
      <c r="AY69" s="202">
        <v>0</v>
      </c>
      <c r="AZ69" s="254">
        <v>0</v>
      </c>
      <c r="BA69" s="202">
        <v>0</v>
      </c>
      <c r="BB69" s="254">
        <v>0</v>
      </c>
      <c r="BC69" s="202">
        <v>0</v>
      </c>
      <c r="BD69" s="254">
        <v>0</v>
      </c>
      <c r="BE69" s="202">
        <v>0</v>
      </c>
      <c r="BF69" s="254">
        <v>0</v>
      </c>
      <c r="BG69" s="202">
        <v>0</v>
      </c>
      <c r="BH69" s="254">
        <v>0</v>
      </c>
      <c r="BI69" s="202">
        <v>0</v>
      </c>
      <c r="BJ69" s="254">
        <v>0</v>
      </c>
      <c r="BK69" s="202">
        <v>0</v>
      </c>
      <c r="BL69" s="254">
        <v>0</v>
      </c>
      <c r="BM69" s="202">
        <v>0</v>
      </c>
      <c r="BN69" s="14"/>
      <c r="BO69" s="295"/>
      <c r="BP69" s="287">
        <f t="shared" si="12"/>
        <v>0</v>
      </c>
      <c r="BQ69" s="285" t="str">
        <f t="shared" si="4"/>
        <v>matches the original forecast</v>
      </c>
      <c r="BS69" s="287">
        <f t="shared" si="11"/>
        <v>0</v>
      </c>
      <c r="BT69" s="285" t="str">
        <f t="shared" si="5"/>
        <v>matches the current forecast</v>
      </c>
    </row>
    <row r="70" spans="1:72" ht="30" customHeight="1">
      <c r="A70" s="15"/>
      <c r="C70" s="123">
        <v>1.05600000000001</v>
      </c>
      <c r="D70" s="31" t="s">
        <v>152</v>
      </c>
      <c r="E70" s="32" t="s">
        <v>116</v>
      </c>
      <c r="F70" s="159" t="s">
        <v>153</v>
      </c>
      <c r="G70" s="172"/>
      <c r="H70" s="172"/>
      <c r="I70" s="173">
        <f>(H70-G70)/7</f>
        <v>0</v>
      </c>
      <c r="J70" s="161">
        <v>0</v>
      </c>
      <c r="K70" s="59"/>
      <c r="L70" s="161">
        <v>0</v>
      </c>
      <c r="M70" s="161">
        <v>0</v>
      </c>
      <c r="N70" s="59"/>
      <c r="O70" s="161">
        <v>0</v>
      </c>
      <c r="P70" s="161">
        <v>0</v>
      </c>
      <c r="Q70" s="59"/>
      <c r="R70" s="58">
        <f t="shared" si="6"/>
        <v>0</v>
      </c>
      <c r="S70" s="59"/>
      <c r="T70" s="161">
        <v>0</v>
      </c>
      <c r="U70" s="59"/>
      <c r="V70" s="58">
        <f t="shared" si="1"/>
        <v>0</v>
      </c>
      <c r="W70" s="161">
        <v>0</v>
      </c>
      <c r="X70" s="193">
        <f t="shared" si="7"/>
        <v>0</v>
      </c>
      <c r="Y70" s="59"/>
      <c r="Z70" s="58">
        <f t="shared" si="8"/>
        <v>0</v>
      </c>
      <c r="AA70" s="59"/>
      <c r="AB70" s="58">
        <f t="shared" si="9"/>
        <v>0</v>
      </c>
      <c r="AC70" s="59"/>
      <c r="AD70" s="161">
        <v>0</v>
      </c>
      <c r="AE70" s="161">
        <v>0</v>
      </c>
      <c r="AF70" s="59"/>
      <c r="AG70" s="161">
        <v>0</v>
      </c>
      <c r="AH70" s="161">
        <v>0</v>
      </c>
      <c r="AI70" s="59"/>
      <c r="AJ70" s="58">
        <f t="shared" si="10"/>
        <v>0</v>
      </c>
      <c r="AK70" s="59"/>
      <c r="AL70" s="161">
        <v>0</v>
      </c>
      <c r="AM70" s="59"/>
      <c r="AN70" s="202">
        <f t="shared" si="2"/>
        <v>0</v>
      </c>
      <c r="AO70" s="59"/>
      <c r="AP70" s="60"/>
      <c r="AQ70" s="84"/>
      <c r="AR70" s="254">
        <v>0</v>
      </c>
      <c r="AS70" s="202">
        <v>0</v>
      </c>
      <c r="AT70" s="254">
        <v>0</v>
      </c>
      <c r="AU70" s="202">
        <v>0</v>
      </c>
      <c r="AV70" s="254">
        <v>0</v>
      </c>
      <c r="AW70" s="202">
        <v>0</v>
      </c>
      <c r="AX70" s="254">
        <v>0</v>
      </c>
      <c r="AY70" s="202">
        <v>0</v>
      </c>
      <c r="AZ70" s="254">
        <v>0</v>
      </c>
      <c r="BA70" s="202">
        <v>0</v>
      </c>
      <c r="BB70" s="254">
        <v>0</v>
      </c>
      <c r="BC70" s="202">
        <v>0</v>
      </c>
      <c r="BD70" s="254">
        <v>0</v>
      </c>
      <c r="BE70" s="202">
        <v>0</v>
      </c>
      <c r="BF70" s="254">
        <v>0</v>
      </c>
      <c r="BG70" s="202">
        <v>0</v>
      </c>
      <c r="BH70" s="254">
        <v>0</v>
      </c>
      <c r="BI70" s="202">
        <v>0</v>
      </c>
      <c r="BJ70" s="254">
        <v>0</v>
      </c>
      <c r="BK70" s="202">
        <v>0</v>
      </c>
      <c r="BL70" s="254">
        <v>0</v>
      </c>
      <c r="BM70" s="202">
        <v>0</v>
      </c>
      <c r="BN70" s="14"/>
      <c r="BO70" s="295"/>
      <c r="BP70" s="287">
        <f t="shared" si="12"/>
        <v>0</v>
      </c>
      <c r="BQ70" s="285" t="str">
        <f t="shared" si="4"/>
        <v>matches the original forecast</v>
      </c>
      <c r="BS70" s="287">
        <f t="shared" si="11"/>
        <v>0</v>
      </c>
      <c r="BT70" s="285" t="str">
        <f t="shared" si="5"/>
        <v>matches the current forecast</v>
      </c>
    </row>
    <row r="71" spans="1:72" ht="30" customHeight="1">
      <c r="A71" s="15"/>
      <c r="C71" s="123">
        <v>1.0570000000000099</v>
      </c>
      <c r="D71" s="186" t="s">
        <v>117</v>
      </c>
      <c r="E71" s="33" t="s">
        <v>0</v>
      </c>
      <c r="F71" s="159" t="s">
        <v>153</v>
      </c>
      <c r="G71" s="172"/>
      <c r="H71" s="172"/>
      <c r="I71" s="173">
        <f>(H71-G71)/7</f>
        <v>0</v>
      </c>
      <c r="J71" s="161">
        <v>0</v>
      </c>
      <c r="K71" s="59"/>
      <c r="L71" s="161">
        <v>0</v>
      </c>
      <c r="M71" s="161">
        <v>0</v>
      </c>
      <c r="N71" s="59"/>
      <c r="O71" s="161">
        <v>0</v>
      </c>
      <c r="P71" s="161">
        <v>0</v>
      </c>
      <c r="Q71" s="59"/>
      <c r="R71" s="58">
        <f t="shared" si="6"/>
        <v>0</v>
      </c>
      <c r="S71" s="59"/>
      <c r="T71" s="161">
        <v>0</v>
      </c>
      <c r="U71" s="59"/>
      <c r="V71" s="58">
        <f t="shared" si="1"/>
        <v>0</v>
      </c>
      <c r="W71" s="161">
        <v>0</v>
      </c>
      <c r="X71" s="193">
        <f t="shared" si="7"/>
        <v>0</v>
      </c>
      <c r="Y71" s="59"/>
      <c r="Z71" s="58">
        <f t="shared" si="8"/>
        <v>0</v>
      </c>
      <c r="AA71" s="59"/>
      <c r="AB71" s="58">
        <f t="shared" si="9"/>
        <v>0</v>
      </c>
      <c r="AC71" s="59"/>
      <c r="AD71" s="161">
        <v>0</v>
      </c>
      <c r="AE71" s="161">
        <v>0</v>
      </c>
      <c r="AF71" s="59"/>
      <c r="AG71" s="161">
        <v>0</v>
      </c>
      <c r="AH71" s="161">
        <v>0</v>
      </c>
      <c r="AI71" s="59"/>
      <c r="AJ71" s="58">
        <f t="shared" si="10"/>
        <v>0</v>
      </c>
      <c r="AK71" s="59"/>
      <c r="AL71" s="161">
        <v>0</v>
      </c>
      <c r="AM71" s="59"/>
      <c r="AN71" s="202">
        <f t="shared" si="2"/>
        <v>0</v>
      </c>
      <c r="AO71" s="59"/>
      <c r="AP71" s="60"/>
      <c r="AQ71" s="84"/>
      <c r="AR71" s="254">
        <v>0</v>
      </c>
      <c r="AS71" s="202">
        <v>0</v>
      </c>
      <c r="AT71" s="254">
        <v>0</v>
      </c>
      <c r="AU71" s="202">
        <v>0</v>
      </c>
      <c r="AV71" s="254">
        <v>0</v>
      </c>
      <c r="AW71" s="202">
        <v>0</v>
      </c>
      <c r="AX71" s="254">
        <v>0</v>
      </c>
      <c r="AY71" s="202">
        <v>0</v>
      </c>
      <c r="AZ71" s="254">
        <v>0</v>
      </c>
      <c r="BA71" s="202">
        <v>0</v>
      </c>
      <c r="BB71" s="254">
        <v>0</v>
      </c>
      <c r="BC71" s="202">
        <v>0</v>
      </c>
      <c r="BD71" s="254">
        <v>0</v>
      </c>
      <c r="BE71" s="202">
        <v>0</v>
      </c>
      <c r="BF71" s="254">
        <v>0</v>
      </c>
      <c r="BG71" s="202">
        <v>0</v>
      </c>
      <c r="BH71" s="254">
        <v>0</v>
      </c>
      <c r="BI71" s="202">
        <v>0</v>
      </c>
      <c r="BJ71" s="254">
        <v>0</v>
      </c>
      <c r="BK71" s="202">
        <v>0</v>
      </c>
      <c r="BL71" s="254">
        <v>0</v>
      </c>
      <c r="BM71" s="202">
        <v>0</v>
      </c>
      <c r="BN71" s="14"/>
      <c r="BO71" s="295"/>
      <c r="BP71" s="287">
        <f t="shared" si="12"/>
        <v>0</v>
      </c>
      <c r="BQ71" s="285" t="str">
        <f t="shared" si="4"/>
        <v>matches the original forecast</v>
      </c>
      <c r="BS71" s="287">
        <f t="shared" si="11"/>
        <v>0</v>
      </c>
      <c r="BT71" s="285" t="str">
        <f t="shared" si="5"/>
        <v>matches the current forecast</v>
      </c>
    </row>
    <row r="72" spans="1:72" ht="30" customHeight="1">
      <c r="A72" s="15"/>
      <c r="C72" s="123">
        <v>1.05800000000001</v>
      </c>
      <c r="D72" s="31" t="s">
        <v>22</v>
      </c>
      <c r="E72" s="30" t="s">
        <v>118</v>
      </c>
      <c r="F72" s="159" t="s">
        <v>153</v>
      </c>
      <c r="G72" s="172"/>
      <c r="H72" s="172"/>
      <c r="I72" s="173">
        <f t="shared" ref="I72:I78" si="13">ROUND(H72-G72,0)/7</f>
        <v>0</v>
      </c>
      <c r="J72" s="161">
        <v>0</v>
      </c>
      <c r="K72" s="59"/>
      <c r="L72" s="161">
        <v>0</v>
      </c>
      <c r="M72" s="161">
        <v>0</v>
      </c>
      <c r="N72" s="59"/>
      <c r="O72" s="161">
        <v>0</v>
      </c>
      <c r="P72" s="161">
        <v>0</v>
      </c>
      <c r="Q72" s="59"/>
      <c r="R72" s="58">
        <f t="shared" si="6"/>
        <v>0</v>
      </c>
      <c r="S72" s="59"/>
      <c r="T72" s="161">
        <v>0</v>
      </c>
      <c r="U72" s="59"/>
      <c r="V72" s="58">
        <f t="shared" si="1"/>
        <v>0</v>
      </c>
      <c r="W72" s="161">
        <v>0</v>
      </c>
      <c r="X72" s="193">
        <f t="shared" si="7"/>
        <v>0</v>
      </c>
      <c r="Y72" s="59"/>
      <c r="Z72" s="58">
        <f t="shared" si="8"/>
        <v>0</v>
      </c>
      <c r="AA72" s="59"/>
      <c r="AB72" s="58">
        <f t="shared" si="9"/>
        <v>0</v>
      </c>
      <c r="AC72" s="59"/>
      <c r="AD72" s="161">
        <v>0</v>
      </c>
      <c r="AE72" s="161">
        <v>0</v>
      </c>
      <c r="AF72" s="59"/>
      <c r="AG72" s="161">
        <v>0</v>
      </c>
      <c r="AH72" s="161">
        <v>0</v>
      </c>
      <c r="AI72" s="59"/>
      <c r="AJ72" s="58">
        <f t="shared" si="10"/>
        <v>0</v>
      </c>
      <c r="AK72" s="59"/>
      <c r="AL72" s="161">
        <v>0</v>
      </c>
      <c r="AM72" s="59"/>
      <c r="AN72" s="202">
        <f t="shared" si="2"/>
        <v>0</v>
      </c>
      <c r="AO72" s="59"/>
      <c r="AP72" s="62"/>
      <c r="AQ72" s="59"/>
      <c r="AR72" s="254">
        <v>0</v>
      </c>
      <c r="AS72" s="202">
        <v>0</v>
      </c>
      <c r="AT72" s="254">
        <v>0</v>
      </c>
      <c r="AU72" s="202">
        <v>0</v>
      </c>
      <c r="AV72" s="254">
        <v>0</v>
      </c>
      <c r="AW72" s="202">
        <v>0</v>
      </c>
      <c r="AX72" s="254">
        <v>0</v>
      </c>
      <c r="AY72" s="202">
        <v>0</v>
      </c>
      <c r="AZ72" s="254">
        <v>0</v>
      </c>
      <c r="BA72" s="202">
        <v>0</v>
      </c>
      <c r="BB72" s="254">
        <v>0</v>
      </c>
      <c r="BC72" s="202">
        <v>0</v>
      </c>
      <c r="BD72" s="254">
        <v>0</v>
      </c>
      <c r="BE72" s="202">
        <v>0</v>
      </c>
      <c r="BF72" s="254">
        <v>0</v>
      </c>
      <c r="BG72" s="202">
        <v>0</v>
      </c>
      <c r="BH72" s="254">
        <v>0</v>
      </c>
      <c r="BI72" s="202">
        <v>0</v>
      </c>
      <c r="BJ72" s="254">
        <v>0</v>
      </c>
      <c r="BK72" s="202">
        <v>0</v>
      </c>
      <c r="BL72" s="254">
        <v>0</v>
      </c>
      <c r="BM72" s="202">
        <v>0</v>
      </c>
      <c r="BN72" s="14"/>
      <c r="BO72" s="295"/>
      <c r="BP72" s="287">
        <f t="shared" si="12"/>
        <v>0</v>
      </c>
      <c r="BQ72" s="285" t="str">
        <f t="shared" si="4"/>
        <v>matches the original forecast</v>
      </c>
      <c r="BS72" s="287">
        <f t="shared" si="11"/>
        <v>0</v>
      </c>
      <c r="BT72" s="285" t="str">
        <f t="shared" si="5"/>
        <v>matches the current forecast</v>
      </c>
    </row>
    <row r="73" spans="1:72" ht="30" customHeight="1">
      <c r="A73" s="15"/>
      <c r="C73" s="123">
        <v>1.0590000000000099</v>
      </c>
      <c r="D73" s="31" t="s">
        <v>22</v>
      </c>
      <c r="E73" s="33" t="s">
        <v>119</v>
      </c>
      <c r="F73" s="159" t="s">
        <v>153</v>
      </c>
      <c r="G73" s="172"/>
      <c r="H73" s="172"/>
      <c r="I73" s="173">
        <f t="shared" si="13"/>
        <v>0</v>
      </c>
      <c r="J73" s="161">
        <v>0</v>
      </c>
      <c r="K73" s="59"/>
      <c r="L73" s="161">
        <v>0</v>
      </c>
      <c r="M73" s="161">
        <v>0</v>
      </c>
      <c r="N73" s="59"/>
      <c r="O73" s="161">
        <v>0</v>
      </c>
      <c r="P73" s="161">
        <v>0</v>
      </c>
      <c r="Q73" s="59"/>
      <c r="R73" s="58">
        <f t="shared" si="6"/>
        <v>0</v>
      </c>
      <c r="S73" s="59"/>
      <c r="T73" s="161">
        <v>0</v>
      </c>
      <c r="U73" s="59"/>
      <c r="V73" s="58">
        <f t="shared" si="1"/>
        <v>0</v>
      </c>
      <c r="W73" s="161">
        <v>0</v>
      </c>
      <c r="X73" s="193">
        <f t="shared" si="7"/>
        <v>0</v>
      </c>
      <c r="Y73" s="59"/>
      <c r="Z73" s="58">
        <f t="shared" si="8"/>
        <v>0</v>
      </c>
      <c r="AA73" s="59"/>
      <c r="AB73" s="58">
        <f t="shared" si="9"/>
        <v>0</v>
      </c>
      <c r="AC73" s="59"/>
      <c r="AD73" s="161">
        <v>0</v>
      </c>
      <c r="AE73" s="161">
        <v>0</v>
      </c>
      <c r="AF73" s="59"/>
      <c r="AG73" s="161">
        <v>0</v>
      </c>
      <c r="AH73" s="161">
        <v>0</v>
      </c>
      <c r="AI73" s="59"/>
      <c r="AJ73" s="58">
        <f t="shared" si="10"/>
        <v>0</v>
      </c>
      <c r="AK73" s="59"/>
      <c r="AL73" s="161">
        <v>0</v>
      </c>
      <c r="AM73" s="59"/>
      <c r="AN73" s="202">
        <f t="shared" si="2"/>
        <v>0</v>
      </c>
      <c r="AO73" s="59"/>
      <c r="AP73" s="65"/>
      <c r="AQ73" s="85"/>
      <c r="AR73" s="254">
        <v>0</v>
      </c>
      <c r="AS73" s="202">
        <v>0</v>
      </c>
      <c r="AT73" s="254">
        <v>0</v>
      </c>
      <c r="AU73" s="202">
        <v>0</v>
      </c>
      <c r="AV73" s="254">
        <v>0</v>
      </c>
      <c r="AW73" s="202">
        <v>0</v>
      </c>
      <c r="AX73" s="254">
        <v>0</v>
      </c>
      <c r="AY73" s="202">
        <v>0</v>
      </c>
      <c r="AZ73" s="254">
        <v>0</v>
      </c>
      <c r="BA73" s="202">
        <v>0</v>
      </c>
      <c r="BB73" s="254">
        <v>0</v>
      </c>
      <c r="BC73" s="202">
        <v>0</v>
      </c>
      <c r="BD73" s="254">
        <v>0</v>
      </c>
      <c r="BE73" s="202">
        <v>0</v>
      </c>
      <c r="BF73" s="254">
        <v>0</v>
      </c>
      <c r="BG73" s="202">
        <v>0</v>
      </c>
      <c r="BH73" s="254">
        <v>0</v>
      </c>
      <c r="BI73" s="202">
        <v>0</v>
      </c>
      <c r="BJ73" s="254">
        <v>0</v>
      </c>
      <c r="BK73" s="202">
        <v>0</v>
      </c>
      <c r="BL73" s="254">
        <v>0</v>
      </c>
      <c r="BM73" s="202">
        <v>0</v>
      </c>
      <c r="BN73" s="14"/>
      <c r="BO73" s="295"/>
      <c r="BP73" s="287">
        <f t="shared" si="12"/>
        <v>0</v>
      </c>
      <c r="BQ73" s="285" t="str">
        <f t="shared" si="4"/>
        <v>matches the original forecast</v>
      </c>
      <c r="BS73" s="287">
        <f t="shared" si="11"/>
        <v>0</v>
      </c>
      <c r="BT73" s="285" t="str">
        <f t="shared" si="5"/>
        <v>matches the current forecast</v>
      </c>
    </row>
    <row r="74" spans="1:72" ht="30" customHeight="1">
      <c r="A74" s="15"/>
      <c r="C74" s="123">
        <v>1.06000000000001</v>
      </c>
      <c r="D74" s="31" t="s">
        <v>22</v>
      </c>
      <c r="E74" s="33" t="s">
        <v>120</v>
      </c>
      <c r="F74" s="159" t="s">
        <v>153</v>
      </c>
      <c r="G74" s="172"/>
      <c r="H74" s="172"/>
      <c r="I74" s="173">
        <f t="shared" si="13"/>
        <v>0</v>
      </c>
      <c r="J74" s="161">
        <v>0</v>
      </c>
      <c r="K74" s="59"/>
      <c r="L74" s="161">
        <v>0</v>
      </c>
      <c r="M74" s="161">
        <v>0</v>
      </c>
      <c r="N74" s="59"/>
      <c r="O74" s="161">
        <v>0</v>
      </c>
      <c r="P74" s="161">
        <v>0</v>
      </c>
      <c r="Q74" s="59"/>
      <c r="R74" s="58">
        <f t="shared" si="6"/>
        <v>0</v>
      </c>
      <c r="S74" s="59"/>
      <c r="T74" s="161">
        <v>0</v>
      </c>
      <c r="U74" s="59"/>
      <c r="V74" s="58">
        <f t="shared" si="1"/>
        <v>0</v>
      </c>
      <c r="W74" s="161">
        <v>0</v>
      </c>
      <c r="X74" s="193">
        <f t="shared" si="7"/>
        <v>0</v>
      </c>
      <c r="Y74" s="59"/>
      <c r="Z74" s="58">
        <f t="shared" si="8"/>
        <v>0</v>
      </c>
      <c r="AA74" s="59"/>
      <c r="AB74" s="58">
        <f t="shared" si="9"/>
        <v>0</v>
      </c>
      <c r="AC74" s="59"/>
      <c r="AD74" s="161">
        <v>0</v>
      </c>
      <c r="AE74" s="161">
        <v>0</v>
      </c>
      <c r="AF74" s="59"/>
      <c r="AG74" s="161">
        <v>0</v>
      </c>
      <c r="AH74" s="161">
        <v>0</v>
      </c>
      <c r="AI74" s="59"/>
      <c r="AJ74" s="58">
        <f t="shared" si="10"/>
        <v>0</v>
      </c>
      <c r="AK74" s="59"/>
      <c r="AL74" s="161">
        <v>0</v>
      </c>
      <c r="AM74" s="59"/>
      <c r="AN74" s="202">
        <f t="shared" si="2"/>
        <v>0</v>
      </c>
      <c r="AO74" s="59"/>
      <c r="AP74" s="62"/>
      <c r="AQ74" s="59"/>
      <c r="AR74" s="254">
        <v>0</v>
      </c>
      <c r="AS74" s="202">
        <v>0</v>
      </c>
      <c r="AT74" s="254">
        <v>0</v>
      </c>
      <c r="AU74" s="202">
        <v>0</v>
      </c>
      <c r="AV74" s="254">
        <v>0</v>
      </c>
      <c r="AW74" s="202">
        <v>0</v>
      </c>
      <c r="AX74" s="254">
        <v>0</v>
      </c>
      <c r="AY74" s="202">
        <v>0</v>
      </c>
      <c r="AZ74" s="254">
        <v>0</v>
      </c>
      <c r="BA74" s="202">
        <v>0</v>
      </c>
      <c r="BB74" s="254">
        <v>0</v>
      </c>
      <c r="BC74" s="202">
        <v>0</v>
      </c>
      <c r="BD74" s="254">
        <v>0</v>
      </c>
      <c r="BE74" s="202">
        <v>0</v>
      </c>
      <c r="BF74" s="254">
        <v>0</v>
      </c>
      <c r="BG74" s="202">
        <v>0</v>
      </c>
      <c r="BH74" s="254">
        <v>0</v>
      </c>
      <c r="BI74" s="202">
        <v>0</v>
      </c>
      <c r="BJ74" s="254">
        <v>0</v>
      </c>
      <c r="BK74" s="202">
        <v>0</v>
      </c>
      <c r="BL74" s="254">
        <v>0</v>
      </c>
      <c r="BM74" s="202">
        <v>0</v>
      </c>
      <c r="BN74" s="14"/>
      <c r="BO74" s="295"/>
      <c r="BP74" s="287">
        <f t="shared" si="12"/>
        <v>0</v>
      </c>
      <c r="BQ74" s="285" t="str">
        <f t="shared" si="4"/>
        <v>matches the original forecast</v>
      </c>
      <c r="BS74" s="287">
        <f t="shared" si="11"/>
        <v>0</v>
      </c>
      <c r="BT74" s="285" t="str">
        <f t="shared" si="5"/>
        <v>matches the current forecast</v>
      </c>
    </row>
    <row r="75" spans="1:72" ht="30" customHeight="1">
      <c r="A75" s="15"/>
      <c r="C75" s="123">
        <v>1.0610000000000099</v>
      </c>
      <c r="D75" s="31" t="s">
        <v>22</v>
      </c>
      <c r="E75" s="34" t="s">
        <v>121</v>
      </c>
      <c r="F75" s="159" t="s">
        <v>153</v>
      </c>
      <c r="G75" s="172"/>
      <c r="H75" s="172"/>
      <c r="I75" s="173">
        <f t="shared" si="13"/>
        <v>0</v>
      </c>
      <c r="J75" s="161">
        <v>0</v>
      </c>
      <c r="K75" s="59"/>
      <c r="L75" s="161">
        <v>0</v>
      </c>
      <c r="M75" s="161">
        <v>0</v>
      </c>
      <c r="N75" s="59"/>
      <c r="O75" s="161">
        <v>0</v>
      </c>
      <c r="P75" s="161">
        <v>0</v>
      </c>
      <c r="Q75" s="59"/>
      <c r="R75" s="58">
        <f t="shared" si="6"/>
        <v>0</v>
      </c>
      <c r="S75" s="59"/>
      <c r="T75" s="161">
        <v>0</v>
      </c>
      <c r="U75" s="59"/>
      <c r="V75" s="58">
        <f t="shared" si="1"/>
        <v>0</v>
      </c>
      <c r="W75" s="161">
        <v>0</v>
      </c>
      <c r="X75" s="193">
        <f t="shared" si="7"/>
        <v>0</v>
      </c>
      <c r="Y75" s="59"/>
      <c r="Z75" s="58">
        <f t="shared" si="8"/>
        <v>0</v>
      </c>
      <c r="AA75" s="59"/>
      <c r="AB75" s="58">
        <f t="shared" si="9"/>
        <v>0</v>
      </c>
      <c r="AC75" s="59"/>
      <c r="AD75" s="161">
        <v>0</v>
      </c>
      <c r="AE75" s="161">
        <v>0</v>
      </c>
      <c r="AF75" s="59"/>
      <c r="AG75" s="161">
        <v>0</v>
      </c>
      <c r="AH75" s="161">
        <v>0</v>
      </c>
      <c r="AI75" s="59"/>
      <c r="AJ75" s="58">
        <f t="shared" si="10"/>
        <v>0</v>
      </c>
      <c r="AK75" s="59"/>
      <c r="AL75" s="161">
        <v>0</v>
      </c>
      <c r="AM75" s="59"/>
      <c r="AN75" s="202">
        <f t="shared" si="2"/>
        <v>0</v>
      </c>
      <c r="AO75" s="59"/>
      <c r="AP75" s="60"/>
      <c r="AQ75" s="84"/>
      <c r="AR75" s="254">
        <v>0</v>
      </c>
      <c r="AS75" s="202">
        <v>0</v>
      </c>
      <c r="AT75" s="254">
        <v>0</v>
      </c>
      <c r="AU75" s="202">
        <v>0</v>
      </c>
      <c r="AV75" s="254">
        <v>0</v>
      </c>
      <c r="AW75" s="202">
        <v>0</v>
      </c>
      <c r="AX75" s="254">
        <v>0</v>
      </c>
      <c r="AY75" s="202">
        <v>0</v>
      </c>
      <c r="AZ75" s="254">
        <v>0</v>
      </c>
      <c r="BA75" s="202">
        <v>0</v>
      </c>
      <c r="BB75" s="254">
        <v>0</v>
      </c>
      <c r="BC75" s="202">
        <v>0</v>
      </c>
      <c r="BD75" s="254">
        <v>0</v>
      </c>
      <c r="BE75" s="202">
        <v>0</v>
      </c>
      <c r="BF75" s="254">
        <v>0</v>
      </c>
      <c r="BG75" s="202">
        <v>0</v>
      </c>
      <c r="BH75" s="254">
        <v>0</v>
      </c>
      <c r="BI75" s="202">
        <v>0</v>
      </c>
      <c r="BJ75" s="254">
        <v>0</v>
      </c>
      <c r="BK75" s="202">
        <v>0</v>
      </c>
      <c r="BL75" s="254">
        <v>0</v>
      </c>
      <c r="BM75" s="202">
        <v>0</v>
      </c>
      <c r="BN75" s="14"/>
      <c r="BO75" s="295"/>
      <c r="BP75" s="287">
        <f t="shared" si="12"/>
        <v>0</v>
      </c>
      <c r="BQ75" s="285" t="str">
        <f t="shared" si="4"/>
        <v>matches the original forecast</v>
      </c>
      <c r="BS75" s="287">
        <f t="shared" si="11"/>
        <v>0</v>
      </c>
      <c r="BT75" s="285" t="str">
        <f t="shared" si="5"/>
        <v>matches the current forecast</v>
      </c>
    </row>
    <row r="76" spans="1:72" ht="30" customHeight="1">
      <c r="A76" s="15"/>
      <c r="C76" s="123">
        <v>1.06200000000001</v>
      </c>
      <c r="D76" s="31" t="s">
        <v>22</v>
      </c>
      <c r="E76" s="33" t="s">
        <v>122</v>
      </c>
      <c r="F76" s="159" t="s">
        <v>153</v>
      </c>
      <c r="G76" s="172"/>
      <c r="H76" s="172"/>
      <c r="I76" s="173">
        <f t="shared" si="13"/>
        <v>0</v>
      </c>
      <c r="J76" s="161">
        <v>0</v>
      </c>
      <c r="K76" s="59"/>
      <c r="L76" s="161">
        <v>0</v>
      </c>
      <c r="M76" s="161">
        <v>0</v>
      </c>
      <c r="N76" s="64"/>
      <c r="O76" s="161">
        <v>0</v>
      </c>
      <c r="P76" s="161">
        <v>0</v>
      </c>
      <c r="Q76" s="64"/>
      <c r="R76" s="58">
        <f t="shared" si="6"/>
        <v>0</v>
      </c>
      <c r="S76" s="64"/>
      <c r="T76" s="161">
        <v>0</v>
      </c>
      <c r="U76" s="64"/>
      <c r="V76" s="58">
        <f t="shared" si="1"/>
        <v>0</v>
      </c>
      <c r="W76" s="161">
        <v>0</v>
      </c>
      <c r="X76" s="193">
        <f t="shared" si="7"/>
        <v>0</v>
      </c>
      <c r="Y76" s="64"/>
      <c r="Z76" s="58">
        <f t="shared" si="8"/>
        <v>0</v>
      </c>
      <c r="AA76" s="64"/>
      <c r="AB76" s="58">
        <f t="shared" si="9"/>
        <v>0</v>
      </c>
      <c r="AC76" s="64"/>
      <c r="AD76" s="161">
        <v>0</v>
      </c>
      <c r="AE76" s="161">
        <v>0</v>
      </c>
      <c r="AF76" s="64"/>
      <c r="AG76" s="161">
        <v>0</v>
      </c>
      <c r="AH76" s="161">
        <v>0</v>
      </c>
      <c r="AI76" s="64"/>
      <c r="AJ76" s="58">
        <f t="shared" si="10"/>
        <v>0</v>
      </c>
      <c r="AK76" s="64"/>
      <c r="AL76" s="161">
        <v>0</v>
      </c>
      <c r="AM76" s="64"/>
      <c r="AN76" s="202">
        <f t="shared" si="2"/>
        <v>0</v>
      </c>
      <c r="AO76" s="64"/>
      <c r="AP76" s="62"/>
      <c r="AQ76" s="59"/>
      <c r="AR76" s="254">
        <v>0</v>
      </c>
      <c r="AS76" s="202">
        <v>0</v>
      </c>
      <c r="AT76" s="254">
        <v>0</v>
      </c>
      <c r="AU76" s="202">
        <v>0</v>
      </c>
      <c r="AV76" s="254">
        <v>0</v>
      </c>
      <c r="AW76" s="202">
        <v>0</v>
      </c>
      <c r="AX76" s="254">
        <v>0</v>
      </c>
      <c r="AY76" s="202">
        <v>0</v>
      </c>
      <c r="AZ76" s="254">
        <v>0</v>
      </c>
      <c r="BA76" s="202">
        <v>0</v>
      </c>
      <c r="BB76" s="254">
        <v>0</v>
      </c>
      <c r="BC76" s="202">
        <v>0</v>
      </c>
      <c r="BD76" s="254">
        <v>0</v>
      </c>
      <c r="BE76" s="202">
        <v>0</v>
      </c>
      <c r="BF76" s="254">
        <v>0</v>
      </c>
      <c r="BG76" s="202">
        <v>0</v>
      </c>
      <c r="BH76" s="254">
        <v>0</v>
      </c>
      <c r="BI76" s="202">
        <v>0</v>
      </c>
      <c r="BJ76" s="254">
        <v>0</v>
      </c>
      <c r="BK76" s="202">
        <v>0</v>
      </c>
      <c r="BL76" s="254">
        <v>0</v>
      </c>
      <c r="BM76" s="202">
        <v>0</v>
      </c>
      <c r="BN76" s="14"/>
      <c r="BO76" s="295"/>
      <c r="BP76" s="287">
        <f t="shared" si="12"/>
        <v>0</v>
      </c>
      <c r="BQ76" s="285" t="str">
        <f t="shared" si="4"/>
        <v>matches the original forecast</v>
      </c>
      <c r="BS76" s="287">
        <f t="shared" si="11"/>
        <v>0</v>
      </c>
      <c r="BT76" s="285" t="str">
        <f t="shared" si="5"/>
        <v>matches the current forecast</v>
      </c>
    </row>
    <row r="77" spans="1:72" ht="30" customHeight="1">
      <c r="A77" s="15"/>
      <c r="C77" s="123">
        <v>1.0630000000000099</v>
      </c>
      <c r="D77" s="31" t="s">
        <v>22</v>
      </c>
      <c r="E77" s="33" t="s">
        <v>123</v>
      </c>
      <c r="F77" s="159" t="s">
        <v>153</v>
      </c>
      <c r="G77" s="172"/>
      <c r="H77" s="172"/>
      <c r="I77" s="173">
        <f t="shared" si="13"/>
        <v>0</v>
      </c>
      <c r="J77" s="161">
        <v>0</v>
      </c>
      <c r="K77" s="64"/>
      <c r="L77" s="161">
        <v>0</v>
      </c>
      <c r="M77" s="161">
        <v>0</v>
      </c>
      <c r="N77" s="64"/>
      <c r="O77" s="161">
        <v>0</v>
      </c>
      <c r="P77" s="161">
        <v>0</v>
      </c>
      <c r="Q77" s="64"/>
      <c r="R77" s="58">
        <f t="shared" si="6"/>
        <v>0</v>
      </c>
      <c r="S77" s="64"/>
      <c r="T77" s="161">
        <v>0</v>
      </c>
      <c r="U77" s="64"/>
      <c r="V77" s="58">
        <f t="shared" si="1"/>
        <v>0</v>
      </c>
      <c r="W77" s="161">
        <v>0</v>
      </c>
      <c r="X77" s="193">
        <f t="shared" si="7"/>
        <v>0</v>
      </c>
      <c r="Y77" s="64"/>
      <c r="Z77" s="58">
        <f t="shared" si="8"/>
        <v>0</v>
      </c>
      <c r="AA77" s="64"/>
      <c r="AB77" s="58">
        <f t="shared" si="9"/>
        <v>0</v>
      </c>
      <c r="AC77" s="64"/>
      <c r="AD77" s="161">
        <v>0</v>
      </c>
      <c r="AE77" s="161">
        <v>0</v>
      </c>
      <c r="AF77" s="64"/>
      <c r="AG77" s="161">
        <v>0</v>
      </c>
      <c r="AH77" s="161">
        <v>0</v>
      </c>
      <c r="AI77" s="64"/>
      <c r="AJ77" s="58">
        <f t="shared" si="10"/>
        <v>0</v>
      </c>
      <c r="AK77" s="64"/>
      <c r="AL77" s="161">
        <v>0</v>
      </c>
      <c r="AM77" s="64"/>
      <c r="AN77" s="202">
        <f t="shared" si="2"/>
        <v>0</v>
      </c>
      <c r="AO77" s="64"/>
      <c r="AP77" s="62"/>
      <c r="AQ77" s="59"/>
      <c r="AR77" s="254">
        <v>0</v>
      </c>
      <c r="AS77" s="202">
        <v>0</v>
      </c>
      <c r="AT77" s="254">
        <v>0</v>
      </c>
      <c r="AU77" s="202">
        <v>0</v>
      </c>
      <c r="AV77" s="254">
        <v>0</v>
      </c>
      <c r="AW77" s="202">
        <v>0</v>
      </c>
      <c r="AX77" s="254">
        <v>0</v>
      </c>
      <c r="AY77" s="202">
        <v>0</v>
      </c>
      <c r="AZ77" s="254">
        <v>0</v>
      </c>
      <c r="BA77" s="202">
        <v>0</v>
      </c>
      <c r="BB77" s="254">
        <v>0</v>
      </c>
      <c r="BC77" s="202">
        <v>0</v>
      </c>
      <c r="BD77" s="254">
        <v>0</v>
      </c>
      <c r="BE77" s="202">
        <v>0</v>
      </c>
      <c r="BF77" s="254">
        <v>0</v>
      </c>
      <c r="BG77" s="202">
        <v>0</v>
      </c>
      <c r="BH77" s="254">
        <v>0</v>
      </c>
      <c r="BI77" s="202">
        <v>0</v>
      </c>
      <c r="BJ77" s="254">
        <v>0</v>
      </c>
      <c r="BK77" s="202">
        <v>0</v>
      </c>
      <c r="BL77" s="254">
        <v>0</v>
      </c>
      <c r="BM77" s="202">
        <v>0</v>
      </c>
      <c r="BN77" s="14"/>
      <c r="BO77" s="295"/>
      <c r="BP77" s="287">
        <f t="shared" si="12"/>
        <v>0</v>
      </c>
      <c r="BQ77" s="285" t="str">
        <f t="shared" si="4"/>
        <v>matches the original forecast</v>
      </c>
      <c r="BS77" s="287">
        <f t="shared" si="11"/>
        <v>0</v>
      </c>
      <c r="BT77" s="285" t="str">
        <f t="shared" si="5"/>
        <v>matches the current forecast</v>
      </c>
    </row>
    <row r="78" spans="1:72" ht="30" customHeight="1">
      <c r="A78" s="15"/>
      <c r="C78" s="123">
        <v>1.06400000000001</v>
      </c>
      <c r="D78" s="31" t="s">
        <v>22</v>
      </c>
      <c r="E78" s="34" t="s">
        <v>124</v>
      </c>
      <c r="F78" s="159" t="s">
        <v>153</v>
      </c>
      <c r="G78" s="172"/>
      <c r="H78" s="172"/>
      <c r="I78" s="173">
        <f t="shared" si="13"/>
        <v>0</v>
      </c>
      <c r="J78" s="161">
        <v>0</v>
      </c>
      <c r="K78" s="64"/>
      <c r="L78" s="161">
        <v>0</v>
      </c>
      <c r="M78" s="161">
        <v>0</v>
      </c>
      <c r="N78" s="64"/>
      <c r="O78" s="161">
        <v>0</v>
      </c>
      <c r="P78" s="161">
        <v>0</v>
      </c>
      <c r="Q78" s="64"/>
      <c r="R78" s="58">
        <f t="shared" si="6"/>
        <v>0</v>
      </c>
      <c r="S78" s="64"/>
      <c r="T78" s="161">
        <v>0</v>
      </c>
      <c r="U78" s="64"/>
      <c r="V78" s="58">
        <f t="shared" si="1"/>
        <v>0</v>
      </c>
      <c r="W78" s="161">
        <v>0</v>
      </c>
      <c r="X78" s="193">
        <f t="shared" si="7"/>
        <v>0</v>
      </c>
      <c r="Y78" s="64"/>
      <c r="Z78" s="58">
        <f t="shared" si="8"/>
        <v>0</v>
      </c>
      <c r="AA78" s="64"/>
      <c r="AB78" s="58">
        <f t="shared" si="9"/>
        <v>0</v>
      </c>
      <c r="AC78" s="64"/>
      <c r="AD78" s="161">
        <v>0</v>
      </c>
      <c r="AE78" s="161">
        <v>0</v>
      </c>
      <c r="AF78" s="64"/>
      <c r="AG78" s="161">
        <v>0</v>
      </c>
      <c r="AH78" s="161">
        <v>0</v>
      </c>
      <c r="AI78" s="64"/>
      <c r="AJ78" s="58">
        <f t="shared" si="10"/>
        <v>0</v>
      </c>
      <c r="AK78" s="64"/>
      <c r="AL78" s="161">
        <v>0</v>
      </c>
      <c r="AM78" s="64"/>
      <c r="AN78" s="202">
        <f t="shared" si="2"/>
        <v>0</v>
      </c>
      <c r="AO78" s="64"/>
      <c r="AP78" s="62"/>
      <c r="AQ78" s="59"/>
      <c r="AR78" s="254">
        <v>0</v>
      </c>
      <c r="AS78" s="202">
        <v>0</v>
      </c>
      <c r="AT78" s="254">
        <v>0</v>
      </c>
      <c r="AU78" s="202">
        <v>0</v>
      </c>
      <c r="AV78" s="254">
        <v>0</v>
      </c>
      <c r="AW78" s="202">
        <v>0</v>
      </c>
      <c r="AX78" s="254">
        <v>0</v>
      </c>
      <c r="AY78" s="202">
        <v>0</v>
      </c>
      <c r="AZ78" s="254">
        <v>0</v>
      </c>
      <c r="BA78" s="202">
        <v>0</v>
      </c>
      <c r="BB78" s="254">
        <v>0</v>
      </c>
      <c r="BC78" s="202">
        <v>0</v>
      </c>
      <c r="BD78" s="254">
        <v>0</v>
      </c>
      <c r="BE78" s="202">
        <v>0</v>
      </c>
      <c r="BF78" s="254">
        <v>0</v>
      </c>
      <c r="BG78" s="202">
        <v>0</v>
      </c>
      <c r="BH78" s="254">
        <v>0</v>
      </c>
      <c r="BI78" s="202">
        <v>0</v>
      </c>
      <c r="BJ78" s="254">
        <v>0</v>
      </c>
      <c r="BK78" s="202">
        <v>0</v>
      </c>
      <c r="BL78" s="254">
        <v>0</v>
      </c>
      <c r="BM78" s="202">
        <v>0</v>
      </c>
      <c r="BN78" s="14"/>
      <c r="BO78" s="295"/>
      <c r="BP78" s="287">
        <f t="shared" si="12"/>
        <v>0</v>
      </c>
      <c r="BQ78" s="285" t="str">
        <f>IF(BP78=0,"matches the original forecast","does not match the original")</f>
        <v>matches the original forecast</v>
      </c>
      <c r="BS78" s="287">
        <f t="shared" si="11"/>
        <v>0</v>
      </c>
      <c r="BT78" s="285" t="str">
        <f t="shared" si="5"/>
        <v>matches the current forecast</v>
      </c>
    </row>
    <row r="79" spans="1:72" ht="30" customHeight="1">
      <c r="A79" s="15"/>
      <c r="C79" s="123">
        <v>1.0650000000000099</v>
      </c>
      <c r="D79" s="31" t="s">
        <v>22</v>
      </c>
      <c r="E79" s="34" t="s">
        <v>125</v>
      </c>
      <c r="F79" s="159" t="s">
        <v>153</v>
      </c>
      <c r="G79" s="172"/>
      <c r="H79" s="172"/>
      <c r="I79" s="173">
        <f>(H79-G79)/7</f>
        <v>0</v>
      </c>
      <c r="J79" s="161">
        <v>0</v>
      </c>
      <c r="K79" s="64"/>
      <c r="L79" s="161">
        <v>0</v>
      </c>
      <c r="M79" s="161">
        <v>0</v>
      </c>
      <c r="N79" s="64"/>
      <c r="O79" s="161">
        <v>0</v>
      </c>
      <c r="P79" s="161">
        <v>0</v>
      </c>
      <c r="Q79" s="64"/>
      <c r="R79" s="58">
        <f t="shared" si="6"/>
        <v>0</v>
      </c>
      <c r="S79" s="64"/>
      <c r="T79" s="161">
        <v>0</v>
      </c>
      <c r="U79" s="64"/>
      <c r="V79" s="58">
        <f t="shared" si="1"/>
        <v>0</v>
      </c>
      <c r="W79" s="161">
        <v>0</v>
      </c>
      <c r="X79" s="193">
        <f t="shared" si="7"/>
        <v>0</v>
      </c>
      <c r="Y79" s="64"/>
      <c r="Z79" s="58">
        <f t="shared" si="8"/>
        <v>0</v>
      </c>
      <c r="AA79" s="64"/>
      <c r="AB79" s="58">
        <f t="shared" si="9"/>
        <v>0</v>
      </c>
      <c r="AC79" s="64"/>
      <c r="AD79" s="161">
        <v>0</v>
      </c>
      <c r="AE79" s="161">
        <v>0</v>
      </c>
      <c r="AF79" s="64"/>
      <c r="AG79" s="161">
        <v>0</v>
      </c>
      <c r="AH79" s="161">
        <v>0</v>
      </c>
      <c r="AI79" s="64"/>
      <c r="AJ79" s="58">
        <f t="shared" si="10"/>
        <v>0</v>
      </c>
      <c r="AK79" s="64"/>
      <c r="AL79" s="161">
        <v>0</v>
      </c>
      <c r="AM79" s="64"/>
      <c r="AN79" s="202">
        <f t="shared" si="2"/>
        <v>0</v>
      </c>
      <c r="AO79" s="64"/>
      <c r="AP79" s="62"/>
      <c r="AQ79" s="59"/>
      <c r="AR79" s="254">
        <v>0</v>
      </c>
      <c r="AS79" s="202">
        <v>0</v>
      </c>
      <c r="AT79" s="254">
        <v>0</v>
      </c>
      <c r="AU79" s="202">
        <v>0</v>
      </c>
      <c r="AV79" s="254">
        <v>0</v>
      </c>
      <c r="AW79" s="202">
        <v>0</v>
      </c>
      <c r="AX79" s="254">
        <v>0</v>
      </c>
      <c r="AY79" s="202">
        <v>0</v>
      </c>
      <c r="AZ79" s="254">
        <v>0</v>
      </c>
      <c r="BA79" s="202">
        <v>0</v>
      </c>
      <c r="BB79" s="254">
        <v>0</v>
      </c>
      <c r="BC79" s="202">
        <v>0</v>
      </c>
      <c r="BD79" s="254">
        <v>0</v>
      </c>
      <c r="BE79" s="202">
        <v>0</v>
      </c>
      <c r="BF79" s="254">
        <v>0</v>
      </c>
      <c r="BG79" s="202">
        <v>0</v>
      </c>
      <c r="BH79" s="254">
        <v>0</v>
      </c>
      <c r="BI79" s="202">
        <v>0</v>
      </c>
      <c r="BJ79" s="254">
        <v>0</v>
      </c>
      <c r="BK79" s="202">
        <v>0</v>
      </c>
      <c r="BL79" s="254">
        <v>0</v>
      </c>
      <c r="BM79" s="202">
        <v>0</v>
      </c>
      <c r="BN79" s="14"/>
      <c r="BO79" s="295"/>
      <c r="BP79" s="287">
        <f t="shared" si="12"/>
        <v>0</v>
      </c>
      <c r="BQ79" s="285" t="str">
        <f>IF(BP79=0,"matches the original forecast","does not match the original")</f>
        <v>matches the original forecast</v>
      </c>
      <c r="BS79" s="287">
        <f t="shared" si="11"/>
        <v>0</v>
      </c>
      <c r="BT79" s="285" t="str">
        <f t="shared" ref="BT79:BT82" si="14">IF(BS79=0,"matches the current forecast","does not match the current")</f>
        <v>matches the current forecast</v>
      </c>
    </row>
    <row r="80" spans="1:72" ht="30" customHeight="1">
      <c r="A80" s="15"/>
      <c r="C80" s="123">
        <v>1.0660000000000101</v>
      </c>
      <c r="D80" s="31" t="s">
        <v>22</v>
      </c>
      <c r="E80" s="34" t="s">
        <v>126</v>
      </c>
      <c r="F80" s="159" t="s">
        <v>153</v>
      </c>
      <c r="G80" s="172"/>
      <c r="H80" s="172"/>
      <c r="I80" s="173">
        <f>(H80-G80)/7</f>
        <v>0</v>
      </c>
      <c r="J80" s="161">
        <v>0</v>
      </c>
      <c r="K80" s="64"/>
      <c r="L80" s="161">
        <v>0</v>
      </c>
      <c r="M80" s="161">
        <v>0</v>
      </c>
      <c r="N80" s="64"/>
      <c r="O80" s="161">
        <v>0</v>
      </c>
      <c r="P80" s="161">
        <v>0</v>
      </c>
      <c r="Q80" s="64"/>
      <c r="R80" s="58">
        <f t="shared" ref="R80:R81" si="15">J80+(L80+M80)+(O80+P80)</f>
        <v>0</v>
      </c>
      <c r="S80" s="64"/>
      <c r="T80" s="161">
        <v>0</v>
      </c>
      <c r="U80" s="64"/>
      <c r="V80" s="58">
        <f t="shared" si="1"/>
        <v>0</v>
      </c>
      <c r="W80" s="161">
        <v>0</v>
      </c>
      <c r="X80" s="193">
        <f t="shared" ref="X80:X81" si="16">V80-W80</f>
        <v>0</v>
      </c>
      <c r="Y80" s="64"/>
      <c r="Z80" s="58">
        <f t="shared" ref="Z80:Z81" si="17">-W80</f>
        <v>0</v>
      </c>
      <c r="AA80" s="64"/>
      <c r="AB80" s="58">
        <f t="shared" ref="AB80:AB81" si="18">R80+Z80</f>
        <v>0</v>
      </c>
      <c r="AC80" s="64"/>
      <c r="AD80" s="161">
        <v>0</v>
      </c>
      <c r="AE80" s="161">
        <v>0</v>
      </c>
      <c r="AF80" s="64"/>
      <c r="AG80" s="161">
        <v>0</v>
      </c>
      <c r="AH80" s="161">
        <v>0</v>
      </c>
      <c r="AI80" s="64"/>
      <c r="AJ80" s="58">
        <f t="shared" ref="AJ80:AJ81" si="19">AB80+(AD80+AE80)+(AG80+AH80)</f>
        <v>0</v>
      </c>
      <c r="AK80" s="64"/>
      <c r="AL80" s="161">
        <v>0</v>
      </c>
      <c r="AM80" s="64"/>
      <c r="AN80" s="202">
        <f t="shared" ref="AN80:AN81" si="20">AJ80-AL80</f>
        <v>0</v>
      </c>
      <c r="AO80" s="64"/>
      <c r="AP80" s="62"/>
      <c r="AQ80" s="59"/>
      <c r="AR80" s="254">
        <v>0</v>
      </c>
      <c r="AS80" s="202">
        <v>0</v>
      </c>
      <c r="AT80" s="254">
        <v>0</v>
      </c>
      <c r="AU80" s="202">
        <v>0</v>
      </c>
      <c r="AV80" s="254">
        <v>0</v>
      </c>
      <c r="AW80" s="202">
        <v>0</v>
      </c>
      <c r="AX80" s="254">
        <v>0</v>
      </c>
      <c r="AY80" s="202">
        <v>0</v>
      </c>
      <c r="AZ80" s="254">
        <v>0</v>
      </c>
      <c r="BA80" s="202">
        <v>0</v>
      </c>
      <c r="BB80" s="254">
        <v>0</v>
      </c>
      <c r="BC80" s="202">
        <v>0</v>
      </c>
      <c r="BD80" s="254">
        <v>0</v>
      </c>
      <c r="BE80" s="202">
        <v>0</v>
      </c>
      <c r="BF80" s="254">
        <v>0</v>
      </c>
      <c r="BG80" s="202">
        <v>0</v>
      </c>
      <c r="BH80" s="254">
        <v>0</v>
      </c>
      <c r="BI80" s="202">
        <v>0</v>
      </c>
      <c r="BJ80" s="254">
        <v>0</v>
      </c>
      <c r="BK80" s="202">
        <v>0</v>
      </c>
      <c r="BL80" s="254">
        <v>0</v>
      </c>
      <c r="BM80" s="202">
        <v>0</v>
      </c>
      <c r="BN80" s="14"/>
      <c r="BO80" s="295"/>
      <c r="BP80" s="287">
        <f t="shared" si="12"/>
        <v>0</v>
      </c>
      <c r="BQ80" s="285" t="str">
        <f>IF(BP80=0,"matches the original forecast","does not match the original")</f>
        <v>matches the original forecast</v>
      </c>
      <c r="BS80" s="287">
        <f t="shared" ref="BS80:BS82" si="21">(AS80+AU80+AW80+AY80+BA80+BC80+BE80+BG80+BI80+BK80+BM80)-AL80</f>
        <v>0</v>
      </c>
      <c r="BT80" s="285" t="str">
        <f t="shared" si="14"/>
        <v>matches the current forecast</v>
      </c>
    </row>
    <row r="81" spans="1:75" ht="30" customHeight="1">
      <c r="A81" s="15"/>
      <c r="C81" s="123">
        <v>1.0670000000000099</v>
      </c>
      <c r="D81" s="31" t="s">
        <v>22</v>
      </c>
      <c r="E81" s="34" t="s">
        <v>127</v>
      </c>
      <c r="F81" s="159" t="s">
        <v>153</v>
      </c>
      <c r="G81" s="172"/>
      <c r="H81" s="172"/>
      <c r="I81" s="173">
        <f>(H81-G81)/7</f>
        <v>0</v>
      </c>
      <c r="J81" s="182">
        <v>0</v>
      </c>
      <c r="K81" s="64"/>
      <c r="L81" s="182">
        <v>0</v>
      </c>
      <c r="M81" s="182">
        <v>0</v>
      </c>
      <c r="N81" s="64"/>
      <c r="O81" s="161">
        <v>0</v>
      </c>
      <c r="P81" s="161">
        <v>0</v>
      </c>
      <c r="Q81" s="64"/>
      <c r="R81" s="63">
        <f t="shared" si="15"/>
        <v>0</v>
      </c>
      <c r="S81" s="64"/>
      <c r="T81" s="161">
        <v>0</v>
      </c>
      <c r="U81" s="64"/>
      <c r="V81" s="63">
        <f t="shared" si="1"/>
        <v>0</v>
      </c>
      <c r="W81" s="182">
        <v>0</v>
      </c>
      <c r="X81" s="61">
        <f t="shared" si="16"/>
        <v>0</v>
      </c>
      <c r="Y81" s="64"/>
      <c r="Z81" s="58">
        <f t="shared" si="17"/>
        <v>0</v>
      </c>
      <c r="AA81" s="64"/>
      <c r="AB81" s="58">
        <f t="shared" si="18"/>
        <v>0</v>
      </c>
      <c r="AC81" s="64"/>
      <c r="AD81" s="182">
        <v>0</v>
      </c>
      <c r="AE81" s="182">
        <v>0</v>
      </c>
      <c r="AF81" s="64"/>
      <c r="AG81" s="161">
        <v>0</v>
      </c>
      <c r="AH81" s="161">
        <v>0</v>
      </c>
      <c r="AI81" s="64"/>
      <c r="AJ81" s="58">
        <f t="shared" si="19"/>
        <v>0</v>
      </c>
      <c r="AK81" s="64"/>
      <c r="AL81" s="161">
        <v>0</v>
      </c>
      <c r="AM81" s="64"/>
      <c r="AN81" s="202">
        <f t="shared" si="20"/>
        <v>0</v>
      </c>
      <c r="AO81" s="64"/>
      <c r="AP81" s="62"/>
      <c r="AQ81" s="59"/>
      <c r="AR81" s="254">
        <v>0</v>
      </c>
      <c r="AS81" s="202">
        <v>0</v>
      </c>
      <c r="AT81" s="254">
        <v>0</v>
      </c>
      <c r="AU81" s="202">
        <v>0</v>
      </c>
      <c r="AV81" s="254">
        <v>0</v>
      </c>
      <c r="AW81" s="202">
        <v>0</v>
      </c>
      <c r="AX81" s="254">
        <v>0</v>
      </c>
      <c r="AY81" s="202">
        <v>0</v>
      </c>
      <c r="AZ81" s="254">
        <v>0</v>
      </c>
      <c r="BA81" s="202">
        <v>0</v>
      </c>
      <c r="BB81" s="254">
        <v>0</v>
      </c>
      <c r="BC81" s="202">
        <v>0</v>
      </c>
      <c r="BD81" s="254">
        <v>0</v>
      </c>
      <c r="BE81" s="202">
        <v>0</v>
      </c>
      <c r="BF81" s="254">
        <v>0</v>
      </c>
      <c r="BG81" s="202">
        <v>0</v>
      </c>
      <c r="BH81" s="254">
        <v>0</v>
      </c>
      <c r="BI81" s="202">
        <v>0</v>
      </c>
      <c r="BJ81" s="254">
        <v>0</v>
      </c>
      <c r="BK81" s="202">
        <v>0</v>
      </c>
      <c r="BL81" s="254">
        <v>0</v>
      </c>
      <c r="BM81" s="202">
        <v>0</v>
      </c>
      <c r="BN81" s="14"/>
      <c r="BO81" s="295"/>
      <c r="BP81" s="287">
        <f t="shared" si="12"/>
        <v>0</v>
      </c>
      <c r="BQ81" s="285" t="str">
        <f>IF(BP81=0,"matches the original forecast","does not match the original")</f>
        <v>matches the original forecast</v>
      </c>
      <c r="BS81" s="287">
        <f t="shared" si="21"/>
        <v>0</v>
      </c>
      <c r="BT81" s="285" t="str">
        <f t="shared" si="14"/>
        <v>matches the current forecast</v>
      </c>
    </row>
    <row r="82" spans="1:75" ht="30" customHeight="1">
      <c r="A82" s="15"/>
      <c r="C82" s="120" t="s">
        <v>128</v>
      </c>
      <c r="D82" s="121"/>
      <c r="E82" s="121"/>
      <c r="F82" s="121"/>
      <c r="G82" s="121"/>
      <c r="H82" s="121"/>
      <c r="I82" s="121"/>
      <c r="J82" s="197">
        <f>SUM(J15:J81)</f>
        <v>420000</v>
      </c>
      <c r="K82" s="59"/>
      <c r="L82" s="198">
        <f>SUM(L15:L81)</f>
        <v>0</v>
      </c>
      <c r="M82" s="183">
        <f>SUM(M15:M81)</f>
        <v>0</v>
      </c>
      <c r="N82" s="59"/>
      <c r="O82" s="198">
        <f>SUM(O15:O81)</f>
        <v>0</v>
      </c>
      <c r="P82" s="183">
        <f>SUM(P15:P81)</f>
        <v>0</v>
      </c>
      <c r="Q82" s="59"/>
      <c r="R82" s="201">
        <f>SUM(R15:R81)</f>
        <v>420000</v>
      </c>
      <c r="S82" s="59"/>
      <c r="T82" s="201">
        <f>SUM(T15:T81)</f>
        <v>0</v>
      </c>
      <c r="U82" s="59"/>
      <c r="V82" s="201">
        <f>SUM(V15:V81)</f>
        <v>420000</v>
      </c>
      <c r="W82" s="201">
        <f>SUM(W15:W81)</f>
        <v>0</v>
      </c>
      <c r="X82" s="201">
        <f>SUM(X15:X81)</f>
        <v>420000</v>
      </c>
      <c r="Y82" s="59"/>
      <c r="Z82" s="201">
        <f>SUM(Z15:Z81)</f>
        <v>0</v>
      </c>
      <c r="AA82" s="59"/>
      <c r="AB82" s="201">
        <f>SUM(AB15:AB81)</f>
        <v>420000</v>
      </c>
      <c r="AC82" s="59"/>
      <c r="AD82" s="198">
        <f>SUM(AD15:AD81)</f>
        <v>0</v>
      </c>
      <c r="AE82" s="183">
        <f>SUM(AE15:AE81)</f>
        <v>0</v>
      </c>
      <c r="AF82" s="59"/>
      <c r="AG82" s="198">
        <f>SUM(AG15:AG81)</f>
        <v>0</v>
      </c>
      <c r="AH82" s="183">
        <f>SUM(AH15:AH81)</f>
        <v>0</v>
      </c>
      <c r="AI82" s="59"/>
      <c r="AJ82" s="201">
        <f>SUM(AJ15:AJ81)</f>
        <v>420000</v>
      </c>
      <c r="AK82" s="59"/>
      <c r="AL82" s="201">
        <f>SUM(AL15:AL81)</f>
        <v>420000</v>
      </c>
      <c r="AM82" s="59"/>
      <c r="AN82" s="201">
        <f>SUM(AN15:AN81)</f>
        <v>0</v>
      </c>
      <c r="AO82" s="59"/>
      <c r="AP82" s="201"/>
      <c r="AQ82" s="59"/>
      <c r="AR82" s="250">
        <f t="shared" ref="AR82:BM82" si="22">SUM(AR15:AR81)</f>
        <v>3000</v>
      </c>
      <c r="AS82" s="251">
        <f t="shared" si="22"/>
        <v>3000</v>
      </c>
      <c r="AT82" s="250">
        <f t="shared" si="22"/>
        <v>5000</v>
      </c>
      <c r="AU82" s="251">
        <f t="shared" si="22"/>
        <v>5000</v>
      </c>
      <c r="AV82" s="250">
        <f t="shared" si="22"/>
        <v>1000</v>
      </c>
      <c r="AW82" s="251">
        <f t="shared" si="22"/>
        <v>1000</v>
      </c>
      <c r="AX82" s="250">
        <f t="shared" si="22"/>
        <v>95000</v>
      </c>
      <c r="AY82" s="251">
        <f t="shared" si="22"/>
        <v>95000</v>
      </c>
      <c r="AZ82" s="250">
        <f t="shared" si="22"/>
        <v>1000</v>
      </c>
      <c r="BA82" s="251">
        <f t="shared" si="22"/>
        <v>1000</v>
      </c>
      <c r="BB82" s="250">
        <f t="shared" si="22"/>
        <v>0</v>
      </c>
      <c r="BC82" s="251">
        <f t="shared" si="22"/>
        <v>0</v>
      </c>
      <c r="BD82" s="250">
        <f t="shared" si="22"/>
        <v>165000</v>
      </c>
      <c r="BE82" s="251">
        <f t="shared" si="22"/>
        <v>165000</v>
      </c>
      <c r="BF82" s="250">
        <f t="shared" si="22"/>
        <v>50000</v>
      </c>
      <c r="BG82" s="251">
        <f t="shared" si="22"/>
        <v>50000</v>
      </c>
      <c r="BH82" s="250">
        <f t="shared" si="22"/>
        <v>50000</v>
      </c>
      <c r="BI82" s="251">
        <f t="shared" si="22"/>
        <v>50000</v>
      </c>
      <c r="BJ82" s="250">
        <f t="shared" si="22"/>
        <v>50000</v>
      </c>
      <c r="BK82" s="251">
        <f t="shared" si="22"/>
        <v>50000</v>
      </c>
      <c r="BL82" s="250">
        <f t="shared" si="22"/>
        <v>0</v>
      </c>
      <c r="BM82" s="251">
        <f t="shared" si="22"/>
        <v>0</v>
      </c>
      <c r="BN82" s="14"/>
      <c r="BO82" s="295"/>
      <c r="BP82" s="287">
        <f t="shared" si="12"/>
        <v>0</v>
      </c>
      <c r="BQ82" s="285" t="str">
        <f>IF(BP82=0,"matches the original forecast","does not match the original")</f>
        <v>matches the original forecast</v>
      </c>
      <c r="BS82" s="287">
        <f t="shared" si="21"/>
        <v>0</v>
      </c>
      <c r="BT82" s="285" t="str">
        <f t="shared" si="14"/>
        <v>matches the current forecast</v>
      </c>
    </row>
    <row r="83" spans="1:75" ht="30" customHeight="1">
      <c r="A83" s="15"/>
      <c r="C83" s="154"/>
      <c r="D83" s="113"/>
      <c r="E83" s="114"/>
      <c r="F83" s="114"/>
      <c r="G83" s="114"/>
      <c r="H83" s="114"/>
      <c r="I83" s="114"/>
      <c r="J83" s="162"/>
      <c r="K83" s="59"/>
      <c r="L83" s="199"/>
      <c r="M83" s="200"/>
      <c r="N83" s="59"/>
      <c r="O83" s="199"/>
      <c r="P83" s="200"/>
      <c r="Q83" s="59"/>
      <c r="R83" s="196"/>
      <c r="S83" s="59"/>
      <c r="T83" s="196"/>
      <c r="U83" s="59"/>
      <c r="V83" s="196"/>
      <c r="W83" s="196"/>
      <c r="X83" s="196"/>
      <c r="Y83" s="59"/>
      <c r="Z83" s="196"/>
      <c r="AA83" s="59"/>
      <c r="AB83" s="196"/>
      <c r="AC83" s="59"/>
      <c r="AD83" s="199"/>
      <c r="AE83" s="200"/>
      <c r="AF83" s="59"/>
      <c r="AG83" s="199"/>
      <c r="AH83" s="200"/>
      <c r="AI83" s="59"/>
      <c r="AJ83" s="196"/>
      <c r="AK83" s="59"/>
      <c r="AL83" s="196"/>
      <c r="AM83" s="59"/>
      <c r="AN83" s="196"/>
      <c r="AO83" s="59"/>
      <c r="AP83" s="196"/>
      <c r="AQ83" s="59"/>
      <c r="AR83" s="252"/>
      <c r="AS83" s="155"/>
      <c r="AT83" s="252"/>
      <c r="AU83" s="155"/>
      <c r="AV83" s="252"/>
      <c r="AW83" s="155"/>
      <c r="AX83" s="252"/>
      <c r="AY83" s="155"/>
      <c r="AZ83" s="252"/>
      <c r="BA83" s="155"/>
      <c r="BB83" s="252"/>
      <c r="BC83" s="155"/>
      <c r="BD83" s="252"/>
      <c r="BE83" s="155"/>
      <c r="BF83" s="252"/>
      <c r="BG83" s="155"/>
      <c r="BH83" s="252"/>
      <c r="BI83" s="155"/>
      <c r="BJ83" s="252"/>
      <c r="BK83" s="155"/>
      <c r="BL83" s="252"/>
      <c r="BM83" s="155"/>
      <c r="BN83" s="14"/>
      <c r="BO83" s="295"/>
    </row>
    <row r="84" spans="1:75" ht="30" customHeight="1">
      <c r="A84" s="15"/>
      <c r="C84" s="125" t="s">
        <v>25</v>
      </c>
      <c r="D84" s="126"/>
      <c r="E84" s="126"/>
      <c r="F84" s="126"/>
      <c r="G84" s="126"/>
      <c r="H84" s="126"/>
      <c r="I84" s="126"/>
      <c r="J84" s="304">
        <f>J82</f>
        <v>420000</v>
      </c>
      <c r="K84" s="59"/>
      <c r="L84" s="218">
        <f t="shared" ref="L84:AN84" si="23">L82</f>
        <v>0</v>
      </c>
      <c r="M84" s="218">
        <f t="shared" si="23"/>
        <v>0</v>
      </c>
      <c r="N84" s="59"/>
      <c r="O84" s="218">
        <f t="shared" si="23"/>
        <v>0</v>
      </c>
      <c r="P84" s="218">
        <f t="shared" si="23"/>
        <v>0</v>
      </c>
      <c r="Q84" s="59"/>
      <c r="R84" s="218">
        <f t="shared" si="23"/>
        <v>420000</v>
      </c>
      <c r="S84" s="59"/>
      <c r="T84" s="218">
        <f t="shared" si="23"/>
        <v>0</v>
      </c>
      <c r="U84" s="59"/>
      <c r="V84" s="218">
        <f t="shared" si="23"/>
        <v>420000</v>
      </c>
      <c r="W84" s="218">
        <f t="shared" si="23"/>
        <v>0</v>
      </c>
      <c r="X84" s="218">
        <f t="shared" si="23"/>
        <v>420000</v>
      </c>
      <c r="Y84" s="59"/>
      <c r="Z84" s="218">
        <f t="shared" si="23"/>
        <v>0</v>
      </c>
      <c r="AA84" s="59"/>
      <c r="AB84" s="218">
        <f t="shared" si="23"/>
        <v>420000</v>
      </c>
      <c r="AC84" s="59"/>
      <c r="AD84" s="218">
        <f t="shared" si="23"/>
        <v>0</v>
      </c>
      <c r="AE84" s="218">
        <f t="shared" si="23"/>
        <v>0</v>
      </c>
      <c r="AF84" s="59"/>
      <c r="AG84" s="218">
        <f t="shared" si="23"/>
        <v>0</v>
      </c>
      <c r="AH84" s="218">
        <f t="shared" si="23"/>
        <v>0</v>
      </c>
      <c r="AI84" s="59"/>
      <c r="AJ84" s="218">
        <f t="shared" si="23"/>
        <v>420000</v>
      </c>
      <c r="AK84" s="59"/>
      <c r="AL84" s="218">
        <f t="shared" si="23"/>
        <v>420000</v>
      </c>
      <c r="AM84" s="59"/>
      <c r="AN84" s="218">
        <f t="shared" si="23"/>
        <v>0</v>
      </c>
      <c r="AO84" s="59"/>
      <c r="AP84" s="151"/>
      <c r="AQ84" s="59"/>
      <c r="AR84" s="218">
        <f t="shared" ref="AR84:BM84" si="24">AR82</f>
        <v>3000</v>
      </c>
      <c r="AS84" s="218">
        <f t="shared" si="24"/>
        <v>3000</v>
      </c>
      <c r="AT84" s="218">
        <f t="shared" si="24"/>
        <v>5000</v>
      </c>
      <c r="AU84" s="218">
        <f t="shared" si="24"/>
        <v>5000</v>
      </c>
      <c r="AV84" s="218">
        <f t="shared" si="24"/>
        <v>1000</v>
      </c>
      <c r="AW84" s="218">
        <f t="shared" si="24"/>
        <v>1000</v>
      </c>
      <c r="AX84" s="218">
        <f t="shared" si="24"/>
        <v>95000</v>
      </c>
      <c r="AY84" s="218">
        <f t="shared" si="24"/>
        <v>95000</v>
      </c>
      <c r="AZ84" s="218">
        <f t="shared" si="24"/>
        <v>1000</v>
      </c>
      <c r="BA84" s="218">
        <f t="shared" si="24"/>
        <v>1000</v>
      </c>
      <c r="BB84" s="218">
        <f t="shared" si="24"/>
        <v>0</v>
      </c>
      <c r="BC84" s="218">
        <f t="shared" si="24"/>
        <v>0</v>
      </c>
      <c r="BD84" s="218">
        <f t="shared" si="24"/>
        <v>165000</v>
      </c>
      <c r="BE84" s="218">
        <f t="shared" si="24"/>
        <v>165000</v>
      </c>
      <c r="BF84" s="218">
        <f t="shared" si="24"/>
        <v>50000</v>
      </c>
      <c r="BG84" s="218">
        <f t="shared" si="24"/>
        <v>50000</v>
      </c>
      <c r="BH84" s="218">
        <f t="shared" si="24"/>
        <v>50000</v>
      </c>
      <c r="BI84" s="218">
        <f t="shared" si="24"/>
        <v>50000</v>
      </c>
      <c r="BJ84" s="218">
        <f t="shared" si="24"/>
        <v>50000</v>
      </c>
      <c r="BK84" s="218">
        <f t="shared" si="24"/>
        <v>50000</v>
      </c>
      <c r="BL84" s="218">
        <f t="shared" si="24"/>
        <v>0</v>
      </c>
      <c r="BM84" s="218">
        <f t="shared" si="24"/>
        <v>0</v>
      </c>
      <c r="BN84" s="14"/>
      <c r="BO84" s="295"/>
    </row>
    <row r="85" spans="1:75" ht="30" customHeight="1">
      <c r="A85" s="15"/>
      <c r="C85" s="127"/>
      <c r="D85" s="128"/>
      <c r="E85" s="129"/>
      <c r="F85" s="129"/>
      <c r="G85" s="163"/>
      <c r="H85" s="163"/>
      <c r="I85" s="164"/>
      <c r="J85" s="130"/>
      <c r="K85" s="59"/>
      <c r="L85" s="59"/>
      <c r="M85" s="187"/>
      <c r="N85" s="59"/>
      <c r="O85" s="187"/>
      <c r="P85" s="187"/>
      <c r="Q85" s="59"/>
      <c r="R85" s="187"/>
      <c r="S85" s="59"/>
      <c r="T85" s="187"/>
      <c r="U85" s="59"/>
      <c r="V85" s="187"/>
      <c r="W85" s="187"/>
      <c r="X85" s="187"/>
      <c r="Y85" s="59"/>
      <c r="Z85" s="187"/>
      <c r="AA85" s="59"/>
      <c r="AB85" s="187"/>
      <c r="AC85" s="59"/>
      <c r="AD85" s="187"/>
      <c r="AE85" s="187"/>
      <c r="AF85" s="59"/>
      <c r="AG85" s="187"/>
      <c r="AH85" s="187"/>
      <c r="AI85" s="59"/>
      <c r="AJ85" s="187"/>
      <c r="AK85" s="59"/>
      <c r="AL85" s="187"/>
      <c r="AM85" s="59"/>
      <c r="AN85" s="188"/>
      <c r="AO85" s="59"/>
      <c r="AP85" s="187"/>
      <c r="AQ85" s="59"/>
      <c r="AR85" s="189"/>
      <c r="AS85" s="189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14"/>
      <c r="BO85" s="296"/>
      <c r="BP85" s="190"/>
      <c r="BQ85" s="190"/>
      <c r="BR85" s="190"/>
      <c r="BS85" s="190"/>
      <c r="BT85" s="190"/>
      <c r="BU85" s="190"/>
      <c r="BV85" s="190"/>
      <c r="BW85" s="190"/>
    </row>
    <row r="86" spans="1:75" ht="30" customHeight="1">
      <c r="A86" s="15"/>
      <c r="C86" s="104" t="s">
        <v>129</v>
      </c>
      <c r="D86" s="105"/>
      <c r="E86" s="106"/>
      <c r="F86" s="106"/>
      <c r="G86" s="165"/>
      <c r="H86" s="165"/>
      <c r="I86" s="166"/>
      <c r="J86" s="131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191"/>
      <c r="AO86" s="59"/>
      <c r="AP86" s="59"/>
      <c r="AQ86" s="59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14"/>
      <c r="BO86" s="296"/>
      <c r="BP86" s="190"/>
      <c r="BQ86" s="190"/>
      <c r="BR86" s="190"/>
      <c r="BS86" s="190"/>
      <c r="BT86" s="190"/>
      <c r="BU86" s="190"/>
      <c r="BV86" s="190"/>
      <c r="BW86" s="190"/>
    </row>
    <row r="87" spans="1:75" ht="30" customHeight="1">
      <c r="A87" s="15"/>
      <c r="C87" s="107"/>
      <c r="D87" s="108"/>
      <c r="E87" s="109"/>
      <c r="F87" s="109"/>
      <c r="G87" s="167"/>
      <c r="H87" s="167"/>
      <c r="I87" s="168"/>
      <c r="J87" s="16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191"/>
      <c r="AO87" s="59"/>
      <c r="AP87" s="59"/>
      <c r="AQ87" s="59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4"/>
      <c r="BO87" s="296"/>
      <c r="BP87" s="190"/>
      <c r="BQ87" s="190"/>
      <c r="BR87" s="190"/>
      <c r="BS87" s="190"/>
      <c r="BT87" s="190"/>
      <c r="BU87" s="190"/>
      <c r="BV87" s="190"/>
      <c r="BW87" s="190"/>
    </row>
    <row r="88" spans="1:75" ht="30" customHeight="1">
      <c r="A88" s="15"/>
      <c r="C88" s="110" t="s">
        <v>17</v>
      </c>
      <c r="D88" s="111" t="s">
        <v>73</v>
      </c>
      <c r="E88" s="145" t="s">
        <v>130</v>
      </c>
      <c r="F88" s="145" t="s">
        <v>29</v>
      </c>
      <c r="G88" s="323" t="s">
        <v>1</v>
      </c>
      <c r="H88" s="323"/>
      <c r="I88" s="323"/>
      <c r="J88" s="324" t="s">
        <v>149</v>
      </c>
      <c r="K88" s="59"/>
      <c r="L88" s="317" t="s">
        <v>30</v>
      </c>
      <c r="M88" s="318"/>
      <c r="N88" s="318"/>
      <c r="O88" s="318"/>
      <c r="P88" s="318"/>
      <c r="Q88" s="318"/>
      <c r="R88" s="318"/>
      <c r="S88" s="318"/>
      <c r="T88" s="318"/>
      <c r="U88" s="318"/>
      <c r="V88" s="318"/>
      <c r="W88" s="318"/>
      <c r="X88" s="318"/>
      <c r="Y88" s="318"/>
      <c r="Z88" s="319"/>
      <c r="AA88" s="59"/>
      <c r="AB88" s="320" t="s">
        <v>31</v>
      </c>
      <c r="AC88" s="321"/>
      <c r="AD88" s="321"/>
      <c r="AE88" s="321"/>
      <c r="AF88" s="321"/>
      <c r="AG88" s="321"/>
      <c r="AH88" s="321"/>
      <c r="AI88" s="321"/>
      <c r="AJ88" s="322"/>
      <c r="AK88" s="59"/>
      <c r="AL88" s="59"/>
      <c r="AM88" s="59"/>
      <c r="AN88" s="191"/>
      <c r="AO88" s="59"/>
      <c r="AP88" s="59"/>
      <c r="AQ88" s="59"/>
      <c r="AR88" s="17"/>
      <c r="AS88" s="17"/>
      <c r="AT88" s="17"/>
      <c r="AU88" s="17"/>
      <c r="AV88" s="17"/>
      <c r="AW88" s="17"/>
      <c r="AX88" s="17"/>
      <c r="AY88" s="17"/>
      <c r="AZ88" s="17"/>
      <c r="BA88" s="43"/>
      <c r="BB88" s="43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4"/>
      <c r="BO88" s="296"/>
      <c r="BP88" s="190"/>
      <c r="BQ88" s="190"/>
      <c r="BR88" s="190"/>
      <c r="BS88" s="190"/>
      <c r="BT88" s="190"/>
      <c r="BU88" s="190"/>
    </row>
    <row r="89" spans="1:75" ht="30" customHeight="1">
      <c r="A89" s="15"/>
      <c r="C89" s="174"/>
      <c r="D89" s="175"/>
      <c r="E89" s="176"/>
      <c r="F89" s="176"/>
      <c r="G89" s="177" t="s">
        <v>3</v>
      </c>
      <c r="H89" s="177" t="s">
        <v>4</v>
      </c>
      <c r="I89" s="177" t="s">
        <v>148</v>
      </c>
      <c r="J89" s="329"/>
      <c r="K89" s="59"/>
      <c r="L89" s="312" t="s">
        <v>32</v>
      </c>
      <c r="M89" s="313"/>
      <c r="N89" s="51"/>
      <c r="O89" s="312" t="s">
        <v>33</v>
      </c>
      <c r="P89" s="313"/>
      <c r="Q89" s="51"/>
      <c r="R89" s="195" t="s">
        <v>34</v>
      </c>
      <c r="S89" s="51"/>
      <c r="T89" s="195" t="s">
        <v>35</v>
      </c>
      <c r="U89" s="51"/>
      <c r="V89" s="312" t="s">
        <v>36</v>
      </c>
      <c r="W89" s="314"/>
      <c r="X89" s="313"/>
      <c r="Y89" s="51"/>
      <c r="Z89" s="195" t="s">
        <v>37</v>
      </c>
      <c r="AA89" s="59"/>
      <c r="AB89" s="214" t="s">
        <v>38</v>
      </c>
      <c r="AC89" s="215"/>
      <c r="AD89" s="315" t="s">
        <v>32</v>
      </c>
      <c r="AE89" s="316"/>
      <c r="AF89" s="215"/>
      <c r="AG89" s="315" t="s">
        <v>33</v>
      </c>
      <c r="AH89" s="316"/>
      <c r="AI89" s="215"/>
      <c r="AJ89" s="214" t="s">
        <v>39</v>
      </c>
      <c r="AK89" s="59"/>
      <c r="AL89" s="216" t="s">
        <v>40</v>
      </c>
      <c r="AM89" s="51"/>
      <c r="AN89" s="217" t="s">
        <v>41</v>
      </c>
      <c r="AO89" s="51"/>
      <c r="AP89" s="92" t="s">
        <v>42</v>
      </c>
      <c r="AQ89" s="59"/>
      <c r="AR89" s="337">
        <v>42005</v>
      </c>
      <c r="AS89" s="338"/>
      <c r="AT89" s="337">
        <v>42036</v>
      </c>
      <c r="AU89" s="338"/>
      <c r="AV89" s="337">
        <v>42064</v>
      </c>
      <c r="AW89" s="338"/>
      <c r="AX89" s="337">
        <v>42095</v>
      </c>
      <c r="AY89" s="338"/>
      <c r="AZ89" s="337">
        <v>42125</v>
      </c>
      <c r="BA89" s="338"/>
      <c r="BB89" s="337">
        <v>42156</v>
      </c>
      <c r="BC89" s="338"/>
      <c r="BD89" s="337">
        <v>42186</v>
      </c>
      <c r="BE89" s="338"/>
      <c r="BF89" s="337">
        <v>42217</v>
      </c>
      <c r="BG89" s="338"/>
      <c r="BH89" s="337">
        <v>42248</v>
      </c>
      <c r="BI89" s="338"/>
      <c r="BJ89" s="337">
        <v>42278</v>
      </c>
      <c r="BK89" s="338"/>
      <c r="BL89" s="337">
        <v>42309</v>
      </c>
      <c r="BM89" s="338"/>
      <c r="BN89" s="14"/>
      <c r="BO89" s="296"/>
      <c r="BP89" s="190"/>
      <c r="BQ89" s="190"/>
      <c r="BR89" s="190"/>
      <c r="BS89" s="190"/>
      <c r="BT89" s="190"/>
      <c r="BU89" s="190"/>
    </row>
    <row r="90" spans="1:75" ht="30" customHeight="1">
      <c r="A90" s="15"/>
      <c r="C90" s="334" t="s">
        <v>131</v>
      </c>
      <c r="D90" s="335"/>
      <c r="E90" s="335"/>
      <c r="F90" s="335"/>
      <c r="G90" s="335"/>
      <c r="H90" s="335"/>
      <c r="I90" s="335"/>
      <c r="J90" s="336"/>
      <c r="K90" s="59"/>
      <c r="L90" s="57" t="s">
        <v>67</v>
      </c>
      <c r="M90" s="53" t="s">
        <v>43</v>
      </c>
      <c r="N90" s="52"/>
      <c r="O90" s="57" t="s">
        <v>67</v>
      </c>
      <c r="P90" s="53" t="s">
        <v>43</v>
      </c>
      <c r="Q90" s="52"/>
      <c r="R90" s="194" t="s">
        <v>43</v>
      </c>
      <c r="S90" s="54"/>
      <c r="T90" s="53"/>
      <c r="U90" s="55"/>
      <c r="V90" s="194" t="s">
        <v>36</v>
      </c>
      <c r="W90" s="194" t="s">
        <v>44</v>
      </c>
      <c r="X90" s="194" t="s">
        <v>45</v>
      </c>
      <c r="Y90" s="56"/>
      <c r="Z90" s="53"/>
      <c r="AA90" s="59"/>
      <c r="AB90" s="53"/>
      <c r="AC90" s="59"/>
      <c r="AD90" s="53"/>
      <c r="AE90" s="53"/>
      <c r="AF90" s="59"/>
      <c r="AG90" s="53"/>
      <c r="AH90" s="53"/>
      <c r="AI90" s="59"/>
      <c r="AJ90" s="53"/>
      <c r="AK90" s="59"/>
      <c r="AL90" s="53"/>
      <c r="AM90" s="59"/>
      <c r="AN90" s="53"/>
      <c r="AO90" s="59"/>
      <c r="AP90" s="53"/>
      <c r="AQ90" s="59"/>
      <c r="AR90" s="253" t="s">
        <v>158</v>
      </c>
      <c r="AS90" s="248" t="s">
        <v>159</v>
      </c>
      <c r="AT90" s="253" t="s">
        <v>158</v>
      </c>
      <c r="AU90" s="248" t="s">
        <v>159</v>
      </c>
      <c r="AV90" s="253" t="s">
        <v>158</v>
      </c>
      <c r="AW90" s="248" t="s">
        <v>159</v>
      </c>
      <c r="AX90" s="253" t="s">
        <v>158</v>
      </c>
      <c r="AY90" s="248" t="s">
        <v>159</v>
      </c>
      <c r="AZ90" s="253" t="s">
        <v>158</v>
      </c>
      <c r="BA90" s="248" t="s">
        <v>159</v>
      </c>
      <c r="BB90" s="253" t="s">
        <v>158</v>
      </c>
      <c r="BC90" s="248" t="s">
        <v>159</v>
      </c>
      <c r="BD90" s="253" t="s">
        <v>158</v>
      </c>
      <c r="BE90" s="248" t="s">
        <v>159</v>
      </c>
      <c r="BF90" s="253" t="s">
        <v>158</v>
      </c>
      <c r="BG90" s="248" t="s">
        <v>159</v>
      </c>
      <c r="BH90" s="253" t="s">
        <v>158</v>
      </c>
      <c r="BI90" s="248" t="s">
        <v>159</v>
      </c>
      <c r="BJ90" s="253" t="s">
        <v>158</v>
      </c>
      <c r="BK90" s="248" t="s">
        <v>159</v>
      </c>
      <c r="BL90" s="253" t="s">
        <v>158</v>
      </c>
      <c r="BM90" s="248" t="s">
        <v>159</v>
      </c>
      <c r="BN90" s="14"/>
      <c r="BO90" s="296"/>
      <c r="BP90" s="190"/>
      <c r="BQ90" s="190"/>
      <c r="BR90" s="190"/>
      <c r="BS90" s="190"/>
      <c r="BT90" s="190"/>
      <c r="BU90" s="190"/>
    </row>
    <row r="91" spans="1:75" ht="30" customHeight="1">
      <c r="A91" s="15"/>
      <c r="C91" s="115"/>
      <c r="D91" s="178"/>
      <c r="E91" s="179"/>
      <c r="F91" s="180"/>
      <c r="G91" s="172"/>
      <c r="H91" s="172"/>
      <c r="I91" s="173"/>
      <c r="J91" s="181"/>
      <c r="K91" s="59"/>
      <c r="L91" s="160"/>
      <c r="M91" s="160"/>
      <c r="N91" s="59"/>
      <c r="O91" s="160"/>
      <c r="P91" s="160"/>
      <c r="Q91" s="59"/>
      <c r="R91" s="206"/>
      <c r="S91" s="59"/>
      <c r="T91" s="206"/>
      <c r="U91" s="59"/>
      <c r="V91" s="206"/>
      <c r="W91" s="208"/>
      <c r="X91" s="206"/>
      <c r="Y91" s="59"/>
      <c r="Z91" s="206"/>
      <c r="AA91" s="59"/>
      <c r="AB91" s="206"/>
      <c r="AC91" s="59"/>
      <c r="AD91" s="206"/>
      <c r="AE91" s="206"/>
      <c r="AF91" s="59"/>
      <c r="AG91" s="206"/>
      <c r="AH91" s="206"/>
      <c r="AI91" s="59"/>
      <c r="AJ91" s="206"/>
      <c r="AK91" s="59"/>
      <c r="AL91" s="206"/>
      <c r="AM91" s="59"/>
      <c r="AN91" s="206"/>
      <c r="AO91" s="59"/>
      <c r="AP91" s="206"/>
      <c r="AQ91" s="59"/>
      <c r="AR91" s="254">
        <v>0</v>
      </c>
      <c r="AS91" s="202">
        <v>0</v>
      </c>
      <c r="AT91" s="254">
        <v>0</v>
      </c>
      <c r="AU91" s="202">
        <v>0</v>
      </c>
      <c r="AV91" s="254">
        <v>0</v>
      </c>
      <c r="AW91" s="202">
        <v>0</v>
      </c>
      <c r="AX91" s="254">
        <v>0</v>
      </c>
      <c r="AY91" s="202">
        <v>0</v>
      </c>
      <c r="AZ91" s="254">
        <v>0</v>
      </c>
      <c r="BA91" s="202">
        <v>0</v>
      </c>
      <c r="BB91" s="254">
        <v>0</v>
      </c>
      <c r="BC91" s="202">
        <v>0</v>
      </c>
      <c r="BD91" s="254">
        <v>0</v>
      </c>
      <c r="BE91" s="202">
        <v>0</v>
      </c>
      <c r="BF91" s="254">
        <v>0</v>
      </c>
      <c r="BG91" s="202">
        <v>0</v>
      </c>
      <c r="BH91" s="254">
        <v>0</v>
      </c>
      <c r="BI91" s="202">
        <v>0</v>
      </c>
      <c r="BJ91" s="254">
        <v>0</v>
      </c>
      <c r="BK91" s="202">
        <v>0</v>
      </c>
      <c r="BL91" s="254">
        <v>0</v>
      </c>
      <c r="BM91" s="202">
        <v>0</v>
      </c>
      <c r="BN91" s="14"/>
      <c r="BO91" s="296"/>
      <c r="BP91" s="287">
        <f>(AR91+AT91+AV91+AX91+AZ91+BB91+BD91+BF91+BH91+BJ91+BL91)-J91</f>
        <v>0</v>
      </c>
      <c r="BQ91" s="285" t="str">
        <f t="shared" ref="BQ91:BQ94" si="25">IF(BP91=0,"matches the original forecast","does not match the original")</f>
        <v>matches the original forecast</v>
      </c>
      <c r="BR91" s="190"/>
      <c r="BS91" s="287">
        <f t="shared" ref="BS91:BS94" si="26">(AS91+AU91+AW91+AY91+BA91+BC91+BE91+BG91+BI91+BK91+BM91)-AL91</f>
        <v>0</v>
      </c>
      <c r="BT91" s="285" t="str">
        <f t="shared" ref="BT91:BT94" si="27">IF(BS91=0,"matches the current forecast","does not match the current")</f>
        <v>matches the current forecast</v>
      </c>
      <c r="BU91" s="190"/>
    </row>
    <row r="92" spans="1:75" ht="30" customHeight="1">
      <c r="A92" s="15"/>
      <c r="C92" s="118">
        <v>2.0099999999999998</v>
      </c>
      <c r="D92" s="36" t="s">
        <v>132</v>
      </c>
      <c r="E92" s="147" t="s">
        <v>133</v>
      </c>
      <c r="F92" s="147" t="s">
        <v>188</v>
      </c>
      <c r="G92" s="172"/>
      <c r="H92" s="172"/>
      <c r="I92" s="173">
        <f>(H92-G92)/7</f>
        <v>0</v>
      </c>
      <c r="J92" s="119">
        <v>100000</v>
      </c>
      <c r="K92" s="59"/>
      <c r="L92" s="161">
        <v>0</v>
      </c>
      <c r="M92" s="161">
        <v>0</v>
      </c>
      <c r="N92" s="59"/>
      <c r="O92" s="161">
        <v>0</v>
      </c>
      <c r="P92" s="161">
        <v>0</v>
      </c>
      <c r="Q92" s="59"/>
      <c r="R92" s="58">
        <f t="shared" ref="R92" si="28">J92+(L92+M92)+(O92+P92)</f>
        <v>100000</v>
      </c>
      <c r="S92" s="59"/>
      <c r="T92" s="161">
        <v>0</v>
      </c>
      <c r="U92" s="59"/>
      <c r="V92" s="58">
        <f t="shared" ref="V92" si="29">R92-T92</f>
        <v>100000</v>
      </c>
      <c r="W92" s="161">
        <v>0</v>
      </c>
      <c r="X92" s="193">
        <f t="shared" ref="X92" si="30">V92-W92</f>
        <v>100000</v>
      </c>
      <c r="Y92" s="59"/>
      <c r="Z92" s="58">
        <f t="shared" ref="Z92" si="31">-W92</f>
        <v>0</v>
      </c>
      <c r="AA92" s="59"/>
      <c r="AB92" s="58">
        <f t="shared" ref="AB92" si="32">R92+Z92</f>
        <v>100000</v>
      </c>
      <c r="AC92" s="59"/>
      <c r="AD92" s="161">
        <v>0</v>
      </c>
      <c r="AE92" s="161">
        <v>0</v>
      </c>
      <c r="AF92" s="59"/>
      <c r="AG92" s="161">
        <v>0</v>
      </c>
      <c r="AH92" s="161">
        <v>0</v>
      </c>
      <c r="AI92" s="59"/>
      <c r="AJ92" s="58">
        <f t="shared" ref="AJ92" si="33">AB92+(AD92+AE92)+(AG92+AH92)</f>
        <v>100000</v>
      </c>
      <c r="AK92" s="59"/>
      <c r="AL92" s="161">
        <v>100000</v>
      </c>
      <c r="AM92" s="59"/>
      <c r="AN92" s="202">
        <f t="shared" ref="AN92" si="34">AJ92-AL92</f>
        <v>0</v>
      </c>
      <c r="AO92" s="59"/>
      <c r="AP92" s="62"/>
      <c r="AQ92" s="59"/>
      <c r="AR92" s="254">
        <v>5000</v>
      </c>
      <c r="AS92" s="202">
        <v>5000</v>
      </c>
      <c r="AT92" s="254">
        <v>5000</v>
      </c>
      <c r="AU92" s="202">
        <v>5000</v>
      </c>
      <c r="AV92" s="254">
        <v>10000</v>
      </c>
      <c r="AW92" s="202">
        <v>10000</v>
      </c>
      <c r="AX92" s="254">
        <v>10000</v>
      </c>
      <c r="AY92" s="202">
        <v>10000</v>
      </c>
      <c r="AZ92" s="254">
        <v>10000</v>
      </c>
      <c r="BA92" s="202">
        <v>10000</v>
      </c>
      <c r="BB92" s="254">
        <v>10000</v>
      </c>
      <c r="BC92" s="202">
        <v>10000</v>
      </c>
      <c r="BD92" s="254">
        <v>10000</v>
      </c>
      <c r="BE92" s="202">
        <v>10000</v>
      </c>
      <c r="BF92" s="254">
        <v>10000</v>
      </c>
      <c r="BG92" s="202">
        <v>10000</v>
      </c>
      <c r="BH92" s="254">
        <v>10000</v>
      </c>
      <c r="BI92" s="202">
        <v>10000</v>
      </c>
      <c r="BJ92" s="254">
        <v>10000</v>
      </c>
      <c r="BK92" s="202">
        <v>10000</v>
      </c>
      <c r="BL92" s="254">
        <v>10000</v>
      </c>
      <c r="BM92" s="202">
        <v>10000</v>
      </c>
      <c r="BN92" s="14"/>
      <c r="BO92" s="296"/>
      <c r="BP92" s="287">
        <f>(AR92+AT92+AV92+AX92+AZ92+BB92+BD92+BF92+BH92+BJ92+BL92)-J92</f>
        <v>0</v>
      </c>
      <c r="BQ92" s="285" t="str">
        <f t="shared" si="25"/>
        <v>matches the original forecast</v>
      </c>
      <c r="BR92" s="190"/>
      <c r="BS92" s="287">
        <f t="shared" si="26"/>
        <v>0</v>
      </c>
      <c r="BT92" s="285" t="str">
        <f t="shared" si="27"/>
        <v>matches the current forecast</v>
      </c>
      <c r="BU92" s="190"/>
    </row>
    <row r="93" spans="1:75" ht="30" customHeight="1">
      <c r="A93" s="15"/>
      <c r="C93" s="118"/>
      <c r="D93" s="31"/>
      <c r="E93" s="34"/>
      <c r="F93" s="156"/>
      <c r="G93" s="172"/>
      <c r="H93" s="172"/>
      <c r="I93" s="173"/>
      <c r="J93" s="182"/>
      <c r="K93" s="192"/>
      <c r="L93" s="205"/>
      <c r="M93" s="205"/>
      <c r="N93" s="59"/>
      <c r="O93" s="205"/>
      <c r="P93" s="205"/>
      <c r="Q93" s="59"/>
      <c r="R93" s="207"/>
      <c r="S93" s="59"/>
      <c r="T93" s="207"/>
      <c r="U93" s="59"/>
      <c r="V93" s="207"/>
      <c r="W93" s="207"/>
      <c r="X93" s="207"/>
      <c r="Y93" s="59"/>
      <c r="Z93" s="209"/>
      <c r="AA93" s="59"/>
      <c r="AB93" s="209"/>
      <c r="AC93" s="59"/>
      <c r="AD93" s="209"/>
      <c r="AE93" s="209"/>
      <c r="AF93" s="59"/>
      <c r="AG93" s="209"/>
      <c r="AH93" s="209"/>
      <c r="AI93" s="59"/>
      <c r="AJ93" s="209"/>
      <c r="AK93" s="59"/>
      <c r="AL93" s="209"/>
      <c r="AM93" s="59"/>
      <c r="AN93" s="209"/>
      <c r="AO93" s="59"/>
      <c r="AP93" s="209"/>
      <c r="AQ93" s="59"/>
      <c r="AR93" s="254">
        <v>0</v>
      </c>
      <c r="AS93" s="202">
        <v>0</v>
      </c>
      <c r="AT93" s="254">
        <v>0</v>
      </c>
      <c r="AU93" s="202">
        <v>0</v>
      </c>
      <c r="AV93" s="254">
        <v>0</v>
      </c>
      <c r="AW93" s="202">
        <v>0</v>
      </c>
      <c r="AX93" s="254">
        <v>0</v>
      </c>
      <c r="AY93" s="202">
        <v>0</v>
      </c>
      <c r="AZ93" s="254">
        <v>0</v>
      </c>
      <c r="BA93" s="202">
        <v>0</v>
      </c>
      <c r="BB93" s="254">
        <v>0</v>
      </c>
      <c r="BC93" s="202">
        <v>0</v>
      </c>
      <c r="BD93" s="254">
        <v>0</v>
      </c>
      <c r="BE93" s="202">
        <v>0</v>
      </c>
      <c r="BF93" s="254">
        <v>0</v>
      </c>
      <c r="BG93" s="202">
        <v>0</v>
      </c>
      <c r="BH93" s="254">
        <v>0</v>
      </c>
      <c r="BI93" s="202">
        <v>0</v>
      </c>
      <c r="BJ93" s="254">
        <v>0</v>
      </c>
      <c r="BK93" s="202">
        <v>0</v>
      </c>
      <c r="BL93" s="254">
        <v>0</v>
      </c>
      <c r="BM93" s="202">
        <v>0</v>
      </c>
      <c r="BN93" s="14"/>
      <c r="BO93" s="296"/>
      <c r="BP93" s="287">
        <f>(AR93+AT93+AV93+AX93+AZ93+BB93+BD93+BF93+BH93+BJ93+BL93)-J93</f>
        <v>0</v>
      </c>
      <c r="BQ93" s="285" t="str">
        <f t="shared" si="25"/>
        <v>matches the original forecast</v>
      </c>
      <c r="BR93" s="190"/>
      <c r="BS93" s="287">
        <f t="shared" si="26"/>
        <v>0</v>
      </c>
      <c r="BT93" s="285" t="str">
        <f t="shared" si="27"/>
        <v>matches the current forecast</v>
      </c>
      <c r="BU93" s="190"/>
    </row>
    <row r="94" spans="1:75" ht="30" customHeight="1">
      <c r="A94" s="15"/>
      <c r="C94" s="120" t="s">
        <v>134</v>
      </c>
      <c r="D94" s="121"/>
      <c r="E94" s="121"/>
      <c r="F94" s="121"/>
      <c r="G94" s="121"/>
      <c r="H94" s="121"/>
      <c r="I94" s="121"/>
      <c r="J94" s="183">
        <f>SUM(J91:J93)</f>
        <v>100000</v>
      </c>
      <c r="K94" s="87"/>
      <c r="L94" s="183">
        <f>SUM(L91:L93)</f>
        <v>0</v>
      </c>
      <c r="M94" s="183">
        <f>SUM(M91:M93)</f>
        <v>0</v>
      </c>
      <c r="N94" s="59"/>
      <c r="O94" s="183">
        <f>SUM(O91:O93)</f>
        <v>0</v>
      </c>
      <c r="P94" s="183">
        <f>SUM(P91:P93)</f>
        <v>0</v>
      </c>
      <c r="Q94" s="59"/>
      <c r="R94" s="183">
        <f>SUM(R91:R93)</f>
        <v>100000</v>
      </c>
      <c r="S94" s="59"/>
      <c r="T94" s="183">
        <f>SUM(T91:T93)</f>
        <v>0</v>
      </c>
      <c r="U94" s="59"/>
      <c r="V94" s="183">
        <f>SUM(V91:V93)</f>
        <v>100000</v>
      </c>
      <c r="W94" s="183">
        <f>SUM(W91:W93)</f>
        <v>0</v>
      </c>
      <c r="X94" s="183">
        <f>SUM(X91:X93)</f>
        <v>100000</v>
      </c>
      <c r="Y94" s="59"/>
      <c r="Z94" s="183">
        <f>SUM(Z91:Z93)</f>
        <v>0</v>
      </c>
      <c r="AA94" s="59"/>
      <c r="AB94" s="183">
        <f>SUM(AB91:AB93)</f>
        <v>100000</v>
      </c>
      <c r="AC94" s="59"/>
      <c r="AD94" s="183">
        <f>SUM(AD91:AD93)</f>
        <v>0</v>
      </c>
      <c r="AE94" s="183">
        <f>SUM(AE91:AE93)</f>
        <v>0</v>
      </c>
      <c r="AF94" s="59"/>
      <c r="AG94" s="183">
        <f>SUM(AG91:AG93)</f>
        <v>0</v>
      </c>
      <c r="AH94" s="183">
        <f>SUM(AH91:AH93)</f>
        <v>0</v>
      </c>
      <c r="AI94" s="59"/>
      <c r="AJ94" s="183">
        <f>SUM(AJ91:AJ93)</f>
        <v>100000</v>
      </c>
      <c r="AK94" s="59"/>
      <c r="AL94" s="183">
        <f>SUM(AL91:AL93)</f>
        <v>100000</v>
      </c>
      <c r="AM94" s="59"/>
      <c r="AN94" s="183">
        <f>SUM(AN91:AN93)</f>
        <v>0</v>
      </c>
      <c r="AO94" s="59"/>
      <c r="AP94" s="210"/>
      <c r="AQ94" s="59"/>
      <c r="AR94" s="250">
        <f t="shared" ref="AR94:BM94" si="35">SUM(AR91:AR93)</f>
        <v>5000</v>
      </c>
      <c r="AS94" s="250">
        <f t="shared" si="35"/>
        <v>5000</v>
      </c>
      <c r="AT94" s="250">
        <f t="shared" si="35"/>
        <v>5000</v>
      </c>
      <c r="AU94" s="250">
        <f t="shared" si="35"/>
        <v>5000</v>
      </c>
      <c r="AV94" s="250">
        <f t="shared" si="35"/>
        <v>10000</v>
      </c>
      <c r="AW94" s="250">
        <f t="shared" si="35"/>
        <v>10000</v>
      </c>
      <c r="AX94" s="250">
        <f t="shared" si="35"/>
        <v>10000</v>
      </c>
      <c r="AY94" s="250">
        <f t="shared" si="35"/>
        <v>10000</v>
      </c>
      <c r="AZ94" s="250">
        <f t="shared" si="35"/>
        <v>10000</v>
      </c>
      <c r="BA94" s="250">
        <f t="shared" si="35"/>
        <v>10000</v>
      </c>
      <c r="BB94" s="250">
        <f t="shared" si="35"/>
        <v>10000</v>
      </c>
      <c r="BC94" s="250">
        <f t="shared" si="35"/>
        <v>10000</v>
      </c>
      <c r="BD94" s="250">
        <f t="shared" si="35"/>
        <v>10000</v>
      </c>
      <c r="BE94" s="250">
        <f t="shared" si="35"/>
        <v>10000</v>
      </c>
      <c r="BF94" s="250">
        <f t="shared" si="35"/>
        <v>10000</v>
      </c>
      <c r="BG94" s="250">
        <f t="shared" si="35"/>
        <v>10000</v>
      </c>
      <c r="BH94" s="250">
        <f t="shared" si="35"/>
        <v>10000</v>
      </c>
      <c r="BI94" s="250">
        <f t="shared" si="35"/>
        <v>10000</v>
      </c>
      <c r="BJ94" s="250">
        <f t="shared" si="35"/>
        <v>10000</v>
      </c>
      <c r="BK94" s="250">
        <f t="shared" si="35"/>
        <v>10000</v>
      </c>
      <c r="BL94" s="250">
        <f t="shared" si="35"/>
        <v>10000</v>
      </c>
      <c r="BM94" s="250">
        <f t="shared" si="35"/>
        <v>10000</v>
      </c>
      <c r="BN94" s="14"/>
      <c r="BO94" s="296"/>
      <c r="BP94" s="287">
        <f>(AR94+AT94+AV94+AX94+AZ94+BB94+BD94+BF94+BH94+BJ94+BL94)-J94</f>
        <v>0</v>
      </c>
      <c r="BQ94" s="285" t="str">
        <f t="shared" si="25"/>
        <v>matches the original forecast</v>
      </c>
      <c r="BR94" s="190"/>
      <c r="BS94" s="287">
        <f t="shared" si="26"/>
        <v>0</v>
      </c>
      <c r="BT94" s="285" t="str">
        <f t="shared" si="27"/>
        <v>matches the current forecast</v>
      </c>
      <c r="BU94" s="190"/>
    </row>
    <row r="95" spans="1:75" ht="30" customHeight="1">
      <c r="A95" s="15"/>
      <c r="C95" s="331"/>
      <c r="D95" s="332"/>
      <c r="E95" s="332"/>
      <c r="F95" s="332"/>
      <c r="G95" s="332"/>
      <c r="H95" s="332"/>
      <c r="I95" s="332"/>
      <c r="J95" s="333"/>
      <c r="K95" s="40"/>
      <c r="L95" s="211"/>
      <c r="M95" s="211"/>
      <c r="N95" s="59"/>
      <c r="O95" s="211"/>
      <c r="P95" s="211"/>
      <c r="Q95" s="59"/>
      <c r="R95" s="211"/>
      <c r="S95" s="59"/>
      <c r="T95" s="211"/>
      <c r="U95" s="59"/>
      <c r="V95" s="211"/>
      <c r="W95" s="211"/>
      <c r="X95" s="211"/>
      <c r="Y95" s="59"/>
      <c r="Z95" s="211"/>
      <c r="AA95" s="59"/>
      <c r="AB95" s="211"/>
      <c r="AC95" s="59"/>
      <c r="AD95" s="211"/>
      <c r="AE95" s="211"/>
      <c r="AF95" s="59"/>
      <c r="AG95" s="211"/>
      <c r="AH95" s="211"/>
      <c r="AI95" s="59"/>
      <c r="AJ95" s="211"/>
      <c r="AK95" s="59"/>
      <c r="AL95" s="211"/>
      <c r="AM95" s="59"/>
      <c r="AN95" s="211"/>
      <c r="AO95" s="59"/>
      <c r="AP95" s="211"/>
      <c r="AQ95" s="59"/>
      <c r="AR95" s="255"/>
      <c r="AS95" s="256"/>
      <c r="AT95" s="256"/>
      <c r="AU95" s="256"/>
      <c r="AV95" s="256"/>
      <c r="AW95" s="256"/>
      <c r="AX95" s="256"/>
      <c r="AY95" s="256"/>
      <c r="AZ95" s="256"/>
      <c r="BA95" s="256"/>
      <c r="BB95" s="256"/>
      <c r="BC95" s="256"/>
      <c r="BD95" s="256"/>
      <c r="BE95" s="256"/>
      <c r="BF95" s="256"/>
      <c r="BG95" s="256"/>
      <c r="BH95" s="256"/>
      <c r="BI95" s="256"/>
      <c r="BJ95" s="256"/>
      <c r="BK95" s="256"/>
      <c r="BL95" s="256"/>
      <c r="BM95" s="257"/>
      <c r="BN95" s="14"/>
      <c r="BO95" s="296"/>
      <c r="BR95" s="190"/>
    </row>
    <row r="96" spans="1:75" ht="30" customHeight="1">
      <c r="A96" s="15"/>
      <c r="C96" s="334" t="s">
        <v>5</v>
      </c>
      <c r="D96" s="335"/>
      <c r="E96" s="335"/>
      <c r="F96" s="335"/>
      <c r="G96" s="335"/>
      <c r="H96" s="335"/>
      <c r="I96" s="335"/>
      <c r="J96" s="336"/>
      <c r="K96" s="67"/>
      <c r="L96" s="212"/>
      <c r="M96" s="212"/>
      <c r="N96" s="59"/>
      <c r="O96" s="212"/>
      <c r="P96" s="212"/>
      <c r="Q96" s="59"/>
      <c r="R96" s="212"/>
      <c r="S96" s="59"/>
      <c r="T96" s="212"/>
      <c r="U96" s="59"/>
      <c r="V96" s="212"/>
      <c r="W96" s="212"/>
      <c r="X96" s="212"/>
      <c r="Y96" s="59"/>
      <c r="Z96" s="212"/>
      <c r="AA96" s="59"/>
      <c r="AB96" s="212"/>
      <c r="AC96" s="59"/>
      <c r="AD96" s="212"/>
      <c r="AE96" s="212"/>
      <c r="AF96" s="59"/>
      <c r="AG96" s="212"/>
      <c r="AH96" s="212"/>
      <c r="AI96" s="59"/>
      <c r="AJ96" s="212"/>
      <c r="AK96" s="59"/>
      <c r="AL96" s="212"/>
      <c r="AM96" s="59"/>
      <c r="AN96" s="212"/>
      <c r="AO96" s="59"/>
      <c r="AP96" s="212"/>
      <c r="AQ96" s="59"/>
      <c r="AR96" s="258"/>
      <c r="AS96" s="259"/>
      <c r="AT96" s="259"/>
      <c r="AU96" s="259"/>
      <c r="AV96" s="259"/>
      <c r="AW96" s="259"/>
      <c r="AX96" s="259"/>
      <c r="AY96" s="259"/>
      <c r="AZ96" s="259"/>
      <c r="BA96" s="259"/>
      <c r="BB96" s="259"/>
      <c r="BC96" s="259"/>
      <c r="BD96" s="259"/>
      <c r="BE96" s="259"/>
      <c r="BF96" s="259"/>
      <c r="BG96" s="259"/>
      <c r="BH96" s="259"/>
      <c r="BI96" s="259"/>
      <c r="BJ96" s="259"/>
      <c r="BK96" s="259"/>
      <c r="BL96" s="259"/>
      <c r="BM96" s="260"/>
      <c r="BN96" s="14"/>
      <c r="BO96" s="296"/>
      <c r="BR96" s="190"/>
    </row>
    <row r="97" spans="1:73" ht="30" customHeight="1">
      <c r="A97" s="15"/>
      <c r="C97" s="115"/>
      <c r="D97" s="178"/>
      <c r="E97" s="150"/>
      <c r="F97" s="180"/>
      <c r="G97" s="184"/>
      <c r="H97" s="184"/>
      <c r="I97" s="185"/>
      <c r="J97" s="117"/>
      <c r="K97" s="69"/>
      <c r="L97" s="117"/>
      <c r="M97" s="117"/>
      <c r="N97" s="59"/>
      <c r="O97" s="117"/>
      <c r="P97" s="117"/>
      <c r="Q97" s="59"/>
      <c r="R97" s="117"/>
      <c r="S97" s="59"/>
      <c r="T97" s="117"/>
      <c r="U97" s="59"/>
      <c r="V97" s="117"/>
      <c r="W97" s="117"/>
      <c r="X97" s="117"/>
      <c r="Y97" s="59"/>
      <c r="Z97" s="117"/>
      <c r="AA97" s="59"/>
      <c r="AB97" s="117"/>
      <c r="AC97" s="59"/>
      <c r="AD97" s="117"/>
      <c r="AE97" s="117"/>
      <c r="AF97" s="59"/>
      <c r="AG97" s="117"/>
      <c r="AH97" s="117"/>
      <c r="AI97" s="59"/>
      <c r="AJ97" s="117"/>
      <c r="AK97" s="59"/>
      <c r="AL97" s="117"/>
      <c r="AM97" s="59"/>
      <c r="AN97" s="117"/>
      <c r="AO97" s="59"/>
      <c r="AP97" s="117"/>
      <c r="AQ97" s="59"/>
      <c r="AR97" s="254">
        <v>0</v>
      </c>
      <c r="AS97" s="202">
        <v>0</v>
      </c>
      <c r="AT97" s="254">
        <v>0</v>
      </c>
      <c r="AU97" s="202">
        <v>0</v>
      </c>
      <c r="AV97" s="254">
        <v>0</v>
      </c>
      <c r="AW97" s="202">
        <v>0</v>
      </c>
      <c r="AX97" s="254">
        <v>0</v>
      </c>
      <c r="AY97" s="202">
        <v>0</v>
      </c>
      <c r="AZ97" s="254">
        <v>0</v>
      </c>
      <c r="BA97" s="202">
        <v>0</v>
      </c>
      <c r="BB97" s="254">
        <v>0</v>
      </c>
      <c r="BC97" s="202">
        <v>0</v>
      </c>
      <c r="BD97" s="254">
        <v>0</v>
      </c>
      <c r="BE97" s="202">
        <v>0</v>
      </c>
      <c r="BF97" s="254">
        <v>0</v>
      </c>
      <c r="BG97" s="202">
        <v>0</v>
      </c>
      <c r="BH97" s="254">
        <v>0</v>
      </c>
      <c r="BI97" s="202">
        <v>0</v>
      </c>
      <c r="BJ97" s="254">
        <v>0</v>
      </c>
      <c r="BK97" s="202">
        <v>0</v>
      </c>
      <c r="BL97" s="254">
        <v>0</v>
      </c>
      <c r="BM97" s="202">
        <v>0</v>
      </c>
      <c r="BN97" s="14"/>
      <c r="BO97" s="296"/>
      <c r="BP97" s="287">
        <f t="shared" ref="BP97:BP102" si="36">(AR97+AT97+AV97+AX97+AZ97+BB97+BD97+BF97+BH97+BJ97+BL97)-J97</f>
        <v>0</v>
      </c>
      <c r="BQ97" s="285" t="str">
        <f t="shared" ref="BQ97:BQ102" si="37">IF(BP97=0,"matches the original forecast","does not match the original")</f>
        <v>matches the original forecast</v>
      </c>
      <c r="BR97" s="190"/>
      <c r="BS97" s="287">
        <f t="shared" ref="BS97:BS102" si="38">(AS97+AU97+AW97+AY97+BA97+BC97+BE97+BG97+BI97+BK97+BM97)-AL97</f>
        <v>0</v>
      </c>
      <c r="BT97" s="285" t="str">
        <f t="shared" ref="BT97:BT102" si="39">IF(BS97=0,"matches the current forecast","does not match the current")</f>
        <v>matches the current forecast</v>
      </c>
      <c r="BU97" s="190"/>
    </row>
    <row r="98" spans="1:73" ht="30" customHeight="1">
      <c r="A98" s="15"/>
      <c r="C98" s="118">
        <v>3.01</v>
      </c>
      <c r="D98" s="35" t="s">
        <v>135</v>
      </c>
      <c r="E98" s="148" t="s">
        <v>26</v>
      </c>
      <c r="F98" s="147" t="s">
        <v>189</v>
      </c>
      <c r="G98" s="172"/>
      <c r="H98" s="172"/>
      <c r="I98" s="173">
        <f>(H98-G98)/7</f>
        <v>0</v>
      </c>
      <c r="J98" s="119">
        <v>20000</v>
      </c>
      <c r="K98" s="70"/>
      <c r="L98" s="161">
        <v>0</v>
      </c>
      <c r="M98" s="161">
        <v>0</v>
      </c>
      <c r="N98" s="59"/>
      <c r="O98" s="161">
        <v>0</v>
      </c>
      <c r="P98" s="161">
        <v>0</v>
      </c>
      <c r="Q98" s="59"/>
      <c r="R98" s="58">
        <f t="shared" ref="R98:R100" si="40">J98+(L98+M98)+(O98+P98)</f>
        <v>20000</v>
      </c>
      <c r="S98" s="59"/>
      <c r="T98" s="161">
        <v>0</v>
      </c>
      <c r="U98" s="59"/>
      <c r="V98" s="58">
        <f t="shared" ref="V98:V100" si="41">R98-T98</f>
        <v>20000</v>
      </c>
      <c r="W98" s="161">
        <v>0</v>
      </c>
      <c r="X98" s="193">
        <f t="shared" ref="X98:X100" si="42">V98-W98</f>
        <v>20000</v>
      </c>
      <c r="Y98" s="59"/>
      <c r="Z98" s="58">
        <f t="shared" ref="Z98:Z100" si="43">-W98</f>
        <v>0</v>
      </c>
      <c r="AA98" s="59"/>
      <c r="AB98" s="58">
        <f t="shared" ref="AB98:AB100" si="44">R98+Z98</f>
        <v>20000</v>
      </c>
      <c r="AC98" s="59"/>
      <c r="AD98" s="161">
        <v>0</v>
      </c>
      <c r="AE98" s="161">
        <v>0</v>
      </c>
      <c r="AF98" s="59"/>
      <c r="AG98" s="161">
        <v>0</v>
      </c>
      <c r="AH98" s="161">
        <v>0</v>
      </c>
      <c r="AI98" s="59"/>
      <c r="AJ98" s="58">
        <f t="shared" ref="AJ98:AJ100" si="45">AB98+(AD98+AE98)+(AG98+AH98)</f>
        <v>20000</v>
      </c>
      <c r="AK98" s="59"/>
      <c r="AL98" s="161">
        <v>20000</v>
      </c>
      <c r="AM98" s="59"/>
      <c r="AN98" s="202">
        <f t="shared" ref="AN98:AN100" si="46">AJ98-AL98</f>
        <v>0</v>
      </c>
      <c r="AO98" s="59"/>
      <c r="AP98" s="62"/>
      <c r="AQ98" s="59"/>
      <c r="AR98" s="254">
        <v>20000</v>
      </c>
      <c r="AS98" s="202">
        <v>20000</v>
      </c>
      <c r="AT98" s="254">
        <v>0</v>
      </c>
      <c r="AU98" s="202">
        <v>0</v>
      </c>
      <c r="AV98" s="254">
        <v>0</v>
      </c>
      <c r="AW98" s="202">
        <v>0</v>
      </c>
      <c r="AX98" s="254">
        <v>0</v>
      </c>
      <c r="AY98" s="202">
        <v>0</v>
      </c>
      <c r="AZ98" s="254">
        <v>0</v>
      </c>
      <c r="BA98" s="202">
        <v>0</v>
      </c>
      <c r="BB98" s="254">
        <v>0</v>
      </c>
      <c r="BC98" s="202">
        <v>0</v>
      </c>
      <c r="BD98" s="254">
        <v>0</v>
      </c>
      <c r="BE98" s="202">
        <v>0</v>
      </c>
      <c r="BF98" s="254">
        <v>0</v>
      </c>
      <c r="BG98" s="202">
        <v>0</v>
      </c>
      <c r="BH98" s="254">
        <v>0</v>
      </c>
      <c r="BI98" s="202">
        <v>0</v>
      </c>
      <c r="BJ98" s="254">
        <v>0</v>
      </c>
      <c r="BK98" s="202">
        <v>0</v>
      </c>
      <c r="BL98" s="254">
        <v>0</v>
      </c>
      <c r="BM98" s="202">
        <v>0</v>
      </c>
      <c r="BN98" s="14"/>
      <c r="BO98" s="296"/>
      <c r="BP98" s="287">
        <f t="shared" si="36"/>
        <v>0</v>
      </c>
      <c r="BQ98" s="285" t="str">
        <f t="shared" si="37"/>
        <v>matches the original forecast</v>
      </c>
      <c r="BR98" s="190"/>
      <c r="BS98" s="287">
        <f t="shared" si="38"/>
        <v>0</v>
      </c>
      <c r="BT98" s="285" t="str">
        <f t="shared" si="39"/>
        <v>matches the current forecast</v>
      </c>
      <c r="BU98" s="190"/>
    </row>
    <row r="99" spans="1:73" ht="30" customHeight="1">
      <c r="A99" s="15"/>
      <c r="C99" s="118">
        <v>3.02</v>
      </c>
      <c r="D99" s="35" t="s">
        <v>135</v>
      </c>
      <c r="E99" s="148" t="s">
        <v>6</v>
      </c>
      <c r="F99" s="180" t="s">
        <v>189</v>
      </c>
      <c r="G99" s="172"/>
      <c r="H99" s="172"/>
      <c r="I99" s="173">
        <f>(H99-G99)/7</f>
        <v>0</v>
      </c>
      <c r="J99" s="119">
        <v>0</v>
      </c>
      <c r="K99" s="71"/>
      <c r="L99" s="161">
        <v>0</v>
      </c>
      <c r="M99" s="161">
        <v>0</v>
      </c>
      <c r="N99" s="59"/>
      <c r="O99" s="161">
        <v>0</v>
      </c>
      <c r="P99" s="161">
        <v>0</v>
      </c>
      <c r="Q99" s="59"/>
      <c r="R99" s="58">
        <f t="shared" si="40"/>
        <v>0</v>
      </c>
      <c r="S99" s="59"/>
      <c r="T99" s="161">
        <v>0</v>
      </c>
      <c r="U99" s="59"/>
      <c r="V99" s="58">
        <f t="shared" si="41"/>
        <v>0</v>
      </c>
      <c r="W99" s="161">
        <v>0</v>
      </c>
      <c r="X99" s="193">
        <f t="shared" si="42"/>
        <v>0</v>
      </c>
      <c r="Y99" s="59"/>
      <c r="Z99" s="58">
        <f t="shared" si="43"/>
        <v>0</v>
      </c>
      <c r="AA99" s="59"/>
      <c r="AB99" s="58">
        <f t="shared" si="44"/>
        <v>0</v>
      </c>
      <c r="AC99" s="59"/>
      <c r="AD99" s="161">
        <v>0</v>
      </c>
      <c r="AE99" s="161">
        <v>0</v>
      </c>
      <c r="AF99" s="59"/>
      <c r="AG99" s="161">
        <v>0</v>
      </c>
      <c r="AH99" s="161">
        <v>0</v>
      </c>
      <c r="AI99" s="59"/>
      <c r="AJ99" s="58">
        <f t="shared" si="45"/>
        <v>0</v>
      </c>
      <c r="AK99" s="59"/>
      <c r="AL99" s="161">
        <v>0</v>
      </c>
      <c r="AM99" s="59"/>
      <c r="AN99" s="202">
        <f t="shared" si="46"/>
        <v>0</v>
      </c>
      <c r="AO99" s="59"/>
      <c r="AP99" s="62"/>
      <c r="AQ99" s="59"/>
      <c r="AR99" s="254">
        <v>0</v>
      </c>
      <c r="AS99" s="202">
        <v>0</v>
      </c>
      <c r="AT99" s="254">
        <v>0</v>
      </c>
      <c r="AU99" s="202">
        <v>0</v>
      </c>
      <c r="AV99" s="254">
        <v>0</v>
      </c>
      <c r="AW99" s="202">
        <v>0</v>
      </c>
      <c r="AX99" s="254">
        <v>0</v>
      </c>
      <c r="AY99" s="202">
        <v>0</v>
      </c>
      <c r="AZ99" s="254">
        <v>0</v>
      </c>
      <c r="BA99" s="202">
        <v>0</v>
      </c>
      <c r="BB99" s="254">
        <v>0</v>
      </c>
      <c r="BC99" s="202">
        <v>0</v>
      </c>
      <c r="BD99" s="254">
        <v>0</v>
      </c>
      <c r="BE99" s="202">
        <v>0</v>
      </c>
      <c r="BF99" s="254">
        <v>0</v>
      </c>
      <c r="BG99" s="202">
        <v>0</v>
      </c>
      <c r="BH99" s="254">
        <v>0</v>
      </c>
      <c r="BI99" s="202">
        <v>0</v>
      </c>
      <c r="BJ99" s="254">
        <v>0</v>
      </c>
      <c r="BK99" s="202">
        <v>0</v>
      </c>
      <c r="BL99" s="254">
        <v>0</v>
      </c>
      <c r="BM99" s="202">
        <v>0</v>
      </c>
      <c r="BN99" s="14"/>
      <c r="BO99" s="296"/>
      <c r="BP99" s="287">
        <f t="shared" si="36"/>
        <v>0</v>
      </c>
      <c r="BQ99" s="285" t="str">
        <f t="shared" si="37"/>
        <v>matches the original forecast</v>
      </c>
      <c r="BR99" s="190"/>
      <c r="BS99" s="287">
        <f t="shared" si="38"/>
        <v>0</v>
      </c>
      <c r="BT99" s="285" t="str">
        <f t="shared" si="39"/>
        <v>matches the current forecast</v>
      </c>
      <c r="BU99" s="190"/>
    </row>
    <row r="100" spans="1:73" ht="30" customHeight="1">
      <c r="A100" s="15"/>
      <c r="C100" s="118">
        <v>3.03</v>
      </c>
      <c r="D100" s="35" t="s">
        <v>135</v>
      </c>
      <c r="E100" s="148" t="s">
        <v>136</v>
      </c>
      <c r="F100" s="147" t="s">
        <v>190</v>
      </c>
      <c r="G100" s="172"/>
      <c r="H100" s="172"/>
      <c r="I100" s="173">
        <f>(H100-G100)/7</f>
        <v>0</v>
      </c>
      <c r="J100" s="119">
        <v>0</v>
      </c>
      <c r="K100" s="67"/>
      <c r="L100" s="161">
        <v>0</v>
      </c>
      <c r="M100" s="161">
        <v>0</v>
      </c>
      <c r="N100" s="59"/>
      <c r="O100" s="161">
        <v>0</v>
      </c>
      <c r="P100" s="161">
        <v>0</v>
      </c>
      <c r="Q100" s="59"/>
      <c r="R100" s="58">
        <f t="shared" si="40"/>
        <v>0</v>
      </c>
      <c r="S100" s="59"/>
      <c r="T100" s="161">
        <v>0</v>
      </c>
      <c r="U100" s="59"/>
      <c r="V100" s="58">
        <f t="shared" si="41"/>
        <v>0</v>
      </c>
      <c r="W100" s="161">
        <v>0</v>
      </c>
      <c r="X100" s="193">
        <f t="shared" si="42"/>
        <v>0</v>
      </c>
      <c r="Y100" s="59"/>
      <c r="Z100" s="58">
        <f t="shared" si="43"/>
        <v>0</v>
      </c>
      <c r="AA100" s="59"/>
      <c r="AB100" s="58">
        <f t="shared" si="44"/>
        <v>0</v>
      </c>
      <c r="AC100" s="59"/>
      <c r="AD100" s="161">
        <v>0</v>
      </c>
      <c r="AE100" s="161">
        <v>0</v>
      </c>
      <c r="AF100" s="59"/>
      <c r="AG100" s="161">
        <v>0</v>
      </c>
      <c r="AH100" s="161">
        <v>0</v>
      </c>
      <c r="AI100" s="59"/>
      <c r="AJ100" s="58">
        <f t="shared" si="45"/>
        <v>0</v>
      </c>
      <c r="AK100" s="59"/>
      <c r="AL100" s="161">
        <v>0</v>
      </c>
      <c r="AM100" s="59"/>
      <c r="AN100" s="202">
        <f t="shared" si="46"/>
        <v>0</v>
      </c>
      <c r="AO100" s="59"/>
      <c r="AP100" s="62"/>
      <c r="AQ100" s="59"/>
      <c r="AR100" s="254">
        <v>0</v>
      </c>
      <c r="AS100" s="202">
        <v>0</v>
      </c>
      <c r="AT100" s="254">
        <v>0</v>
      </c>
      <c r="AU100" s="202">
        <v>0</v>
      </c>
      <c r="AV100" s="254">
        <v>0</v>
      </c>
      <c r="AW100" s="202">
        <v>0</v>
      </c>
      <c r="AX100" s="254">
        <v>0</v>
      </c>
      <c r="AY100" s="202">
        <v>0</v>
      </c>
      <c r="AZ100" s="254">
        <v>0</v>
      </c>
      <c r="BA100" s="202">
        <v>0</v>
      </c>
      <c r="BB100" s="254">
        <v>0</v>
      </c>
      <c r="BC100" s="202">
        <v>0</v>
      </c>
      <c r="BD100" s="254">
        <v>0</v>
      </c>
      <c r="BE100" s="202">
        <v>0</v>
      </c>
      <c r="BF100" s="254">
        <v>0</v>
      </c>
      <c r="BG100" s="202">
        <v>0</v>
      </c>
      <c r="BH100" s="254">
        <v>0</v>
      </c>
      <c r="BI100" s="202">
        <v>0</v>
      </c>
      <c r="BJ100" s="254">
        <v>0</v>
      </c>
      <c r="BK100" s="202">
        <v>0</v>
      </c>
      <c r="BL100" s="254">
        <v>0</v>
      </c>
      <c r="BM100" s="202">
        <v>0</v>
      </c>
      <c r="BN100" s="14"/>
      <c r="BO100" s="296"/>
      <c r="BP100" s="287">
        <f t="shared" si="36"/>
        <v>0</v>
      </c>
      <c r="BQ100" s="285" t="str">
        <f t="shared" si="37"/>
        <v>matches the original forecast</v>
      </c>
      <c r="BR100" s="190"/>
      <c r="BS100" s="287">
        <f t="shared" si="38"/>
        <v>0</v>
      </c>
      <c r="BT100" s="285" t="str">
        <f t="shared" si="39"/>
        <v>matches the current forecast</v>
      </c>
      <c r="BU100" s="190"/>
    </row>
    <row r="101" spans="1:73" ht="30" customHeight="1">
      <c r="A101" s="15"/>
      <c r="C101" s="132"/>
      <c r="D101" s="35"/>
      <c r="E101" s="149"/>
      <c r="F101" s="156"/>
      <c r="G101" s="172"/>
      <c r="H101" s="172"/>
      <c r="I101" s="173"/>
      <c r="J101" s="133"/>
      <c r="K101" s="70"/>
      <c r="L101" s="133"/>
      <c r="M101" s="133"/>
      <c r="N101" s="59"/>
      <c r="O101" s="133"/>
      <c r="P101" s="133"/>
      <c r="Q101" s="59"/>
      <c r="R101" s="133"/>
      <c r="S101" s="59"/>
      <c r="T101" s="133"/>
      <c r="U101" s="59"/>
      <c r="V101" s="133"/>
      <c r="W101" s="133"/>
      <c r="X101" s="133"/>
      <c r="Y101" s="59"/>
      <c r="Z101" s="133"/>
      <c r="AA101" s="59"/>
      <c r="AB101" s="133"/>
      <c r="AC101" s="59"/>
      <c r="AD101" s="133"/>
      <c r="AE101" s="133"/>
      <c r="AF101" s="59"/>
      <c r="AG101" s="133"/>
      <c r="AH101" s="133"/>
      <c r="AI101" s="59"/>
      <c r="AJ101" s="133"/>
      <c r="AK101" s="59"/>
      <c r="AL101" s="133"/>
      <c r="AM101" s="59"/>
      <c r="AN101" s="133"/>
      <c r="AO101" s="59"/>
      <c r="AP101" s="133"/>
      <c r="AQ101" s="59"/>
      <c r="AR101" s="254">
        <v>0</v>
      </c>
      <c r="AS101" s="202">
        <v>0</v>
      </c>
      <c r="AT101" s="254">
        <v>0</v>
      </c>
      <c r="AU101" s="202">
        <v>0</v>
      </c>
      <c r="AV101" s="254">
        <v>0</v>
      </c>
      <c r="AW101" s="202">
        <v>0</v>
      </c>
      <c r="AX101" s="254">
        <v>0</v>
      </c>
      <c r="AY101" s="202">
        <v>0</v>
      </c>
      <c r="AZ101" s="254">
        <v>0</v>
      </c>
      <c r="BA101" s="202">
        <v>0</v>
      </c>
      <c r="BB101" s="254">
        <v>0</v>
      </c>
      <c r="BC101" s="202">
        <v>0</v>
      </c>
      <c r="BD101" s="254">
        <v>0</v>
      </c>
      <c r="BE101" s="202">
        <v>0</v>
      </c>
      <c r="BF101" s="254">
        <v>0</v>
      </c>
      <c r="BG101" s="202">
        <v>0</v>
      </c>
      <c r="BH101" s="254">
        <v>0</v>
      </c>
      <c r="BI101" s="202">
        <v>0</v>
      </c>
      <c r="BJ101" s="254">
        <v>0</v>
      </c>
      <c r="BK101" s="202">
        <v>0</v>
      </c>
      <c r="BL101" s="254">
        <v>0</v>
      </c>
      <c r="BM101" s="202">
        <v>0</v>
      </c>
      <c r="BN101" s="14"/>
      <c r="BO101" s="296"/>
      <c r="BP101" s="287">
        <f t="shared" si="36"/>
        <v>0</v>
      </c>
      <c r="BQ101" s="285" t="str">
        <f t="shared" si="37"/>
        <v>matches the original forecast</v>
      </c>
      <c r="BR101" s="190"/>
      <c r="BS101" s="287">
        <f t="shared" si="38"/>
        <v>0</v>
      </c>
      <c r="BT101" s="285" t="str">
        <f t="shared" si="39"/>
        <v>matches the current forecast</v>
      </c>
      <c r="BU101" s="190"/>
    </row>
    <row r="102" spans="1:73" ht="30" customHeight="1">
      <c r="A102" s="15"/>
      <c r="C102" s="120" t="s">
        <v>137</v>
      </c>
      <c r="D102" s="121"/>
      <c r="E102" s="121"/>
      <c r="F102" s="121"/>
      <c r="G102" s="121"/>
      <c r="H102" s="121"/>
      <c r="I102" s="121"/>
      <c r="J102" s="183">
        <f>SUM(J97:J101)</f>
        <v>20000</v>
      </c>
      <c r="K102" s="67"/>
      <c r="L102" s="183">
        <f>SUM(L97:L101)</f>
        <v>0</v>
      </c>
      <c r="M102" s="183">
        <f>SUM(M97:M101)</f>
        <v>0</v>
      </c>
      <c r="N102" s="59"/>
      <c r="O102" s="183">
        <f>SUM(O97:O101)</f>
        <v>0</v>
      </c>
      <c r="P102" s="183">
        <f>SUM(P97:P101)</f>
        <v>0</v>
      </c>
      <c r="Q102" s="59"/>
      <c r="R102" s="183">
        <f>SUM(R97:R101)</f>
        <v>20000</v>
      </c>
      <c r="S102" s="59"/>
      <c r="T102" s="183">
        <f>SUM(T97:T101)</f>
        <v>0</v>
      </c>
      <c r="U102" s="59"/>
      <c r="V102" s="183">
        <f>SUM(V97:V101)</f>
        <v>20000</v>
      </c>
      <c r="W102" s="183">
        <f>SUM(W97:W101)</f>
        <v>0</v>
      </c>
      <c r="X102" s="183">
        <f>SUM(X97:X101)</f>
        <v>20000</v>
      </c>
      <c r="Y102" s="59"/>
      <c r="Z102" s="183">
        <f>SUM(Z97:Z101)</f>
        <v>0</v>
      </c>
      <c r="AA102" s="59"/>
      <c r="AB102" s="183">
        <f>SUM(AB97:AB101)</f>
        <v>20000</v>
      </c>
      <c r="AC102" s="59"/>
      <c r="AD102" s="183">
        <f>SUM(AD97:AD101)</f>
        <v>0</v>
      </c>
      <c r="AE102" s="183">
        <f>SUM(AE97:AE101)</f>
        <v>0</v>
      </c>
      <c r="AF102" s="59"/>
      <c r="AG102" s="183">
        <f>SUM(AG97:AG101)</f>
        <v>0</v>
      </c>
      <c r="AH102" s="183">
        <f>SUM(AH97:AH101)</f>
        <v>0</v>
      </c>
      <c r="AI102" s="59"/>
      <c r="AJ102" s="183">
        <f>SUM(AJ97:AJ101)</f>
        <v>20000</v>
      </c>
      <c r="AK102" s="59"/>
      <c r="AL102" s="183">
        <f>SUM(AL97:AL101)</f>
        <v>20000</v>
      </c>
      <c r="AM102" s="59"/>
      <c r="AN102" s="183">
        <f>SUM(AN97:AN101)</f>
        <v>0</v>
      </c>
      <c r="AO102" s="59"/>
      <c r="AP102" s="183"/>
      <c r="AQ102" s="59"/>
      <c r="AR102" s="250">
        <f>SUM(AR97:AR101)</f>
        <v>20000</v>
      </c>
      <c r="AS102" s="250">
        <f t="shared" ref="AS102:BM102" si="47">SUM(AS97:AS101)</f>
        <v>20000</v>
      </c>
      <c r="AT102" s="250">
        <f t="shared" si="47"/>
        <v>0</v>
      </c>
      <c r="AU102" s="250">
        <f t="shared" si="47"/>
        <v>0</v>
      </c>
      <c r="AV102" s="250">
        <f t="shared" si="47"/>
        <v>0</v>
      </c>
      <c r="AW102" s="250">
        <f t="shared" si="47"/>
        <v>0</v>
      </c>
      <c r="AX102" s="250">
        <f t="shared" si="47"/>
        <v>0</v>
      </c>
      <c r="AY102" s="250">
        <f t="shared" si="47"/>
        <v>0</v>
      </c>
      <c r="AZ102" s="250">
        <f t="shared" si="47"/>
        <v>0</v>
      </c>
      <c r="BA102" s="250">
        <f t="shared" si="47"/>
        <v>0</v>
      </c>
      <c r="BB102" s="250">
        <f t="shared" si="47"/>
        <v>0</v>
      </c>
      <c r="BC102" s="250">
        <f t="shared" si="47"/>
        <v>0</v>
      </c>
      <c r="BD102" s="250">
        <f t="shared" si="47"/>
        <v>0</v>
      </c>
      <c r="BE102" s="250">
        <f t="shared" si="47"/>
        <v>0</v>
      </c>
      <c r="BF102" s="250">
        <f t="shared" si="47"/>
        <v>0</v>
      </c>
      <c r="BG102" s="250">
        <f t="shared" si="47"/>
        <v>0</v>
      </c>
      <c r="BH102" s="250">
        <f t="shared" si="47"/>
        <v>0</v>
      </c>
      <c r="BI102" s="250">
        <f t="shared" si="47"/>
        <v>0</v>
      </c>
      <c r="BJ102" s="250">
        <f t="shared" si="47"/>
        <v>0</v>
      </c>
      <c r="BK102" s="250">
        <f t="shared" si="47"/>
        <v>0</v>
      </c>
      <c r="BL102" s="250">
        <f t="shared" si="47"/>
        <v>0</v>
      </c>
      <c r="BM102" s="250">
        <f t="shared" si="47"/>
        <v>0</v>
      </c>
      <c r="BN102" s="14"/>
      <c r="BO102" s="296"/>
      <c r="BP102" s="287">
        <f t="shared" si="36"/>
        <v>0</v>
      </c>
      <c r="BQ102" s="285" t="str">
        <f t="shared" si="37"/>
        <v>matches the original forecast</v>
      </c>
      <c r="BR102" s="190"/>
      <c r="BS102" s="287">
        <f t="shared" si="38"/>
        <v>0</v>
      </c>
      <c r="BT102" s="285" t="str">
        <f t="shared" si="39"/>
        <v>matches the current forecast</v>
      </c>
      <c r="BU102" s="190"/>
    </row>
    <row r="103" spans="1:73" ht="30" customHeight="1">
      <c r="A103" s="15"/>
      <c r="C103" s="331"/>
      <c r="D103" s="332"/>
      <c r="E103" s="332"/>
      <c r="F103" s="332"/>
      <c r="G103" s="332"/>
      <c r="H103" s="332"/>
      <c r="I103" s="332"/>
      <c r="J103" s="333"/>
      <c r="K103" s="67"/>
      <c r="L103" s="211"/>
      <c r="M103" s="211"/>
      <c r="N103" s="59"/>
      <c r="O103" s="211"/>
      <c r="P103" s="211"/>
      <c r="Q103" s="59"/>
      <c r="R103" s="211"/>
      <c r="S103" s="59"/>
      <c r="T103" s="211"/>
      <c r="U103" s="59"/>
      <c r="V103" s="211"/>
      <c r="W103" s="211"/>
      <c r="X103" s="211"/>
      <c r="Y103" s="59"/>
      <c r="Z103" s="211"/>
      <c r="AA103" s="59"/>
      <c r="AB103" s="211"/>
      <c r="AC103" s="59"/>
      <c r="AD103" s="211"/>
      <c r="AE103" s="211"/>
      <c r="AF103" s="59"/>
      <c r="AG103" s="211"/>
      <c r="AH103" s="211"/>
      <c r="AI103" s="59"/>
      <c r="AJ103" s="211"/>
      <c r="AK103" s="59"/>
      <c r="AL103" s="211"/>
      <c r="AM103" s="59"/>
      <c r="AN103" s="211"/>
      <c r="AO103" s="59"/>
      <c r="AP103" s="211"/>
      <c r="AQ103" s="59"/>
      <c r="AR103" s="255"/>
      <c r="AS103" s="256"/>
      <c r="AT103" s="256"/>
      <c r="AU103" s="256"/>
      <c r="AV103" s="256"/>
      <c r="AW103" s="256"/>
      <c r="AX103" s="256"/>
      <c r="AY103" s="256"/>
      <c r="AZ103" s="256"/>
      <c r="BA103" s="256"/>
      <c r="BB103" s="256"/>
      <c r="BC103" s="256"/>
      <c r="BD103" s="256"/>
      <c r="BE103" s="256"/>
      <c r="BF103" s="256"/>
      <c r="BG103" s="256"/>
      <c r="BH103" s="256"/>
      <c r="BI103" s="256"/>
      <c r="BJ103" s="256"/>
      <c r="BK103" s="256"/>
      <c r="BL103" s="256"/>
      <c r="BM103" s="257"/>
      <c r="BN103" s="14"/>
      <c r="BO103" s="296"/>
      <c r="BR103" s="190"/>
    </row>
    <row r="104" spans="1:73" ht="30" customHeight="1">
      <c r="A104" s="15"/>
      <c r="C104" s="334" t="s">
        <v>138</v>
      </c>
      <c r="D104" s="335"/>
      <c r="E104" s="335"/>
      <c r="F104" s="335"/>
      <c r="G104" s="335"/>
      <c r="H104" s="335"/>
      <c r="I104" s="335"/>
      <c r="J104" s="336"/>
      <c r="K104" s="70"/>
      <c r="L104" s="212"/>
      <c r="M104" s="212"/>
      <c r="N104" s="59"/>
      <c r="O104" s="212"/>
      <c r="P104" s="212"/>
      <c r="Q104" s="59"/>
      <c r="R104" s="212"/>
      <c r="S104" s="59"/>
      <c r="T104" s="212"/>
      <c r="U104" s="59"/>
      <c r="V104" s="212"/>
      <c r="W104" s="212"/>
      <c r="X104" s="212"/>
      <c r="Y104" s="59"/>
      <c r="Z104" s="212"/>
      <c r="AA104" s="59"/>
      <c r="AB104" s="212"/>
      <c r="AC104" s="59"/>
      <c r="AD104" s="212"/>
      <c r="AE104" s="212"/>
      <c r="AF104" s="59"/>
      <c r="AG104" s="212"/>
      <c r="AH104" s="212"/>
      <c r="AI104" s="59"/>
      <c r="AJ104" s="212"/>
      <c r="AK104" s="59"/>
      <c r="AL104" s="212"/>
      <c r="AM104" s="59"/>
      <c r="AN104" s="212"/>
      <c r="AO104" s="59"/>
      <c r="AP104" s="212"/>
      <c r="AQ104" s="59"/>
      <c r="AR104" s="258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  <c r="BF104" s="259"/>
      <c r="BG104" s="259"/>
      <c r="BH104" s="259"/>
      <c r="BI104" s="259"/>
      <c r="BJ104" s="259"/>
      <c r="BK104" s="259"/>
      <c r="BL104" s="259"/>
      <c r="BM104" s="260"/>
      <c r="BN104" s="14"/>
      <c r="BO104" s="296"/>
      <c r="BR104" s="190"/>
    </row>
    <row r="105" spans="1:73" ht="30" customHeight="1">
      <c r="A105" s="15"/>
      <c r="C105" s="118"/>
      <c r="D105" s="31"/>
      <c r="E105" s="146"/>
      <c r="F105" s="150"/>
      <c r="G105" s="184"/>
      <c r="H105" s="184"/>
      <c r="I105" s="185"/>
      <c r="J105" s="117"/>
      <c r="K105" s="70"/>
      <c r="L105" s="117"/>
      <c r="M105" s="117"/>
      <c r="N105" s="59"/>
      <c r="O105" s="117"/>
      <c r="P105" s="117"/>
      <c r="Q105" s="59"/>
      <c r="R105" s="117"/>
      <c r="S105" s="59"/>
      <c r="T105" s="117"/>
      <c r="U105" s="59"/>
      <c r="V105" s="117"/>
      <c r="W105" s="117"/>
      <c r="X105" s="117"/>
      <c r="Y105" s="59"/>
      <c r="Z105" s="117"/>
      <c r="AA105" s="59"/>
      <c r="AB105" s="117"/>
      <c r="AC105" s="59"/>
      <c r="AD105" s="117"/>
      <c r="AE105" s="117"/>
      <c r="AF105" s="59"/>
      <c r="AG105" s="117"/>
      <c r="AH105" s="117"/>
      <c r="AI105" s="59"/>
      <c r="AJ105" s="117"/>
      <c r="AK105" s="59"/>
      <c r="AL105" s="117"/>
      <c r="AM105" s="59"/>
      <c r="AN105" s="117"/>
      <c r="AO105" s="59"/>
      <c r="AP105" s="117"/>
      <c r="AQ105" s="59"/>
      <c r="AR105" s="254"/>
      <c r="AS105" s="202"/>
      <c r="AT105" s="254"/>
      <c r="AU105" s="202"/>
      <c r="AV105" s="254"/>
      <c r="AW105" s="202"/>
      <c r="AX105" s="254"/>
      <c r="AY105" s="202"/>
      <c r="AZ105" s="254"/>
      <c r="BA105" s="202"/>
      <c r="BB105" s="254"/>
      <c r="BC105" s="202"/>
      <c r="BD105" s="254"/>
      <c r="BE105" s="202"/>
      <c r="BF105" s="254"/>
      <c r="BG105" s="202"/>
      <c r="BH105" s="254"/>
      <c r="BI105" s="202"/>
      <c r="BJ105" s="254"/>
      <c r="BK105" s="202"/>
      <c r="BL105" s="254"/>
      <c r="BM105" s="202"/>
      <c r="BN105" s="14"/>
      <c r="BO105" s="296"/>
      <c r="BP105" s="287">
        <f>(AR105+AT105+AV105+AX105+AZ105+BB105+BD105+BF105+BH105+BJ105+BL105)-J105</f>
        <v>0</v>
      </c>
      <c r="BQ105" s="285" t="str">
        <f t="shared" ref="BQ105:BQ109" si="48">IF(BP105=0,"matches the original forecast","does not match the original")</f>
        <v>matches the original forecast</v>
      </c>
      <c r="BR105" s="190"/>
      <c r="BS105" s="287">
        <f t="shared" ref="BS105:BS109" si="49">(AS105+AU105+AW105+AY105+BA105+BC105+BE105+BG105+BI105+BK105+BM105)-AL105</f>
        <v>0</v>
      </c>
      <c r="BT105" s="285" t="str">
        <f t="shared" ref="BT105:BT109" si="50">IF(BS105=0,"matches the current forecast","does not match the current")</f>
        <v>matches the current forecast</v>
      </c>
      <c r="BU105" s="190"/>
    </row>
    <row r="106" spans="1:73" ht="30" customHeight="1">
      <c r="A106" s="15"/>
      <c r="C106" s="134">
        <v>4.01</v>
      </c>
      <c r="D106" s="124" t="s">
        <v>139</v>
      </c>
      <c r="E106" s="147" t="s">
        <v>140</v>
      </c>
      <c r="F106" s="147" t="s">
        <v>191</v>
      </c>
      <c r="G106" s="172"/>
      <c r="H106" s="172"/>
      <c r="I106" s="173">
        <f>(H106-G106)/7</f>
        <v>0</v>
      </c>
      <c r="J106" s="119">
        <v>45000</v>
      </c>
      <c r="K106" s="40"/>
      <c r="L106" s="161">
        <v>0</v>
      </c>
      <c r="M106" s="161">
        <v>0</v>
      </c>
      <c r="N106" s="59"/>
      <c r="O106" s="161">
        <v>0</v>
      </c>
      <c r="P106" s="161">
        <v>0</v>
      </c>
      <c r="Q106" s="59"/>
      <c r="R106" s="58">
        <f t="shared" ref="R106:R107" si="51">J106+(L106+M106)+(O106+P106)</f>
        <v>45000</v>
      </c>
      <c r="S106" s="59"/>
      <c r="T106" s="161">
        <v>0</v>
      </c>
      <c r="U106" s="59"/>
      <c r="V106" s="58">
        <f t="shared" ref="V106:V107" si="52">R106-T106</f>
        <v>45000</v>
      </c>
      <c r="W106" s="161">
        <v>0</v>
      </c>
      <c r="X106" s="193">
        <f t="shared" ref="X106:X107" si="53">V106-W106</f>
        <v>45000</v>
      </c>
      <c r="Y106" s="59"/>
      <c r="Z106" s="58">
        <f t="shared" ref="Z106:Z107" si="54">-W106</f>
        <v>0</v>
      </c>
      <c r="AA106" s="59"/>
      <c r="AB106" s="58">
        <f t="shared" ref="AB106:AB107" si="55">R106+Z106</f>
        <v>45000</v>
      </c>
      <c r="AC106" s="59"/>
      <c r="AD106" s="161">
        <v>0</v>
      </c>
      <c r="AE106" s="161">
        <v>0</v>
      </c>
      <c r="AF106" s="59"/>
      <c r="AG106" s="161">
        <v>0</v>
      </c>
      <c r="AH106" s="161">
        <v>0</v>
      </c>
      <c r="AI106" s="59"/>
      <c r="AJ106" s="58">
        <f t="shared" ref="AJ106:AJ107" si="56">AB106+(AD106+AE106)+(AG106+AH106)</f>
        <v>45000</v>
      </c>
      <c r="AK106" s="59"/>
      <c r="AL106" s="161">
        <v>45000</v>
      </c>
      <c r="AM106" s="59"/>
      <c r="AN106" s="202">
        <f t="shared" ref="AN106:AN107" si="57">AJ106-AL106</f>
        <v>0</v>
      </c>
      <c r="AO106" s="59"/>
      <c r="AP106" s="62"/>
      <c r="AQ106" s="23"/>
      <c r="AR106" s="254">
        <v>0</v>
      </c>
      <c r="AS106" s="202">
        <v>0</v>
      </c>
      <c r="AT106" s="254">
        <v>0</v>
      </c>
      <c r="AU106" s="202">
        <v>0</v>
      </c>
      <c r="AV106" s="254">
        <v>0</v>
      </c>
      <c r="AW106" s="202">
        <v>0</v>
      </c>
      <c r="AX106" s="254">
        <v>0</v>
      </c>
      <c r="AY106" s="202">
        <v>0</v>
      </c>
      <c r="AZ106" s="254">
        <v>0</v>
      </c>
      <c r="BA106" s="202">
        <v>0</v>
      </c>
      <c r="BB106" s="254">
        <v>0</v>
      </c>
      <c r="BC106" s="202">
        <v>0</v>
      </c>
      <c r="BD106" s="254">
        <v>0</v>
      </c>
      <c r="BE106" s="202">
        <v>0</v>
      </c>
      <c r="BF106" s="254">
        <v>0</v>
      </c>
      <c r="BG106" s="202">
        <v>0</v>
      </c>
      <c r="BH106" s="254">
        <v>20000</v>
      </c>
      <c r="BI106" s="202">
        <v>20000</v>
      </c>
      <c r="BJ106" s="254">
        <v>25000</v>
      </c>
      <c r="BK106" s="202">
        <v>25000</v>
      </c>
      <c r="BL106" s="254">
        <v>0</v>
      </c>
      <c r="BM106" s="202">
        <v>0</v>
      </c>
      <c r="BN106" s="14"/>
      <c r="BO106" s="296"/>
      <c r="BP106" s="287">
        <f>(AR106+AT106+AV106+AX106+AZ106+BB106+BD106+BF106+BH106+BJ106+BL106)-J106</f>
        <v>0</v>
      </c>
      <c r="BQ106" s="285" t="str">
        <f t="shared" si="48"/>
        <v>matches the original forecast</v>
      </c>
      <c r="BR106" s="190"/>
      <c r="BS106" s="287">
        <f t="shared" si="49"/>
        <v>0</v>
      </c>
      <c r="BT106" s="285" t="str">
        <f t="shared" si="50"/>
        <v>matches the current forecast</v>
      </c>
      <c r="BU106" s="190"/>
    </row>
    <row r="107" spans="1:73" ht="30" customHeight="1">
      <c r="A107" s="15"/>
      <c r="C107" s="134">
        <v>4.0199999999999996</v>
      </c>
      <c r="D107" s="124" t="s">
        <v>139</v>
      </c>
      <c r="E107" s="147" t="s">
        <v>141</v>
      </c>
      <c r="F107" s="147" t="s">
        <v>190</v>
      </c>
      <c r="G107" s="172"/>
      <c r="H107" s="172"/>
      <c r="I107" s="173">
        <f>(H107-G107)/7</f>
        <v>0</v>
      </c>
      <c r="J107" s="119">
        <v>0</v>
      </c>
      <c r="L107" s="161">
        <v>0</v>
      </c>
      <c r="M107" s="161">
        <v>0</v>
      </c>
      <c r="N107" s="59"/>
      <c r="O107" s="161">
        <v>0</v>
      </c>
      <c r="P107" s="161">
        <v>0</v>
      </c>
      <c r="Q107" s="59"/>
      <c r="R107" s="58">
        <f t="shared" si="51"/>
        <v>0</v>
      </c>
      <c r="S107" s="59"/>
      <c r="T107" s="161">
        <v>0</v>
      </c>
      <c r="U107" s="59"/>
      <c r="V107" s="58">
        <f t="shared" si="52"/>
        <v>0</v>
      </c>
      <c r="W107" s="161">
        <v>0</v>
      </c>
      <c r="X107" s="193">
        <f t="shared" si="53"/>
        <v>0</v>
      </c>
      <c r="Y107" s="59"/>
      <c r="Z107" s="58">
        <f t="shared" si="54"/>
        <v>0</v>
      </c>
      <c r="AA107" s="59"/>
      <c r="AB107" s="58">
        <f t="shared" si="55"/>
        <v>0</v>
      </c>
      <c r="AC107" s="59"/>
      <c r="AD107" s="161">
        <v>0</v>
      </c>
      <c r="AE107" s="161">
        <v>0</v>
      </c>
      <c r="AF107" s="59"/>
      <c r="AG107" s="161">
        <v>0</v>
      </c>
      <c r="AH107" s="161">
        <v>0</v>
      </c>
      <c r="AI107" s="59"/>
      <c r="AJ107" s="58">
        <f t="shared" si="56"/>
        <v>0</v>
      </c>
      <c r="AK107" s="59"/>
      <c r="AL107" s="161">
        <v>0</v>
      </c>
      <c r="AM107" s="59"/>
      <c r="AN107" s="202">
        <f t="shared" si="57"/>
        <v>0</v>
      </c>
      <c r="AO107" s="59"/>
      <c r="AP107" s="62"/>
      <c r="AQ107" s="66"/>
      <c r="AR107" s="254">
        <v>0</v>
      </c>
      <c r="AS107" s="202">
        <v>0</v>
      </c>
      <c r="AT107" s="254">
        <v>0</v>
      </c>
      <c r="AU107" s="202">
        <v>0</v>
      </c>
      <c r="AV107" s="254">
        <v>0</v>
      </c>
      <c r="AW107" s="202">
        <v>0</v>
      </c>
      <c r="AX107" s="254">
        <v>0</v>
      </c>
      <c r="AY107" s="202">
        <v>0</v>
      </c>
      <c r="AZ107" s="254">
        <v>0</v>
      </c>
      <c r="BA107" s="202">
        <v>0</v>
      </c>
      <c r="BB107" s="254">
        <v>0</v>
      </c>
      <c r="BC107" s="202">
        <v>0</v>
      </c>
      <c r="BD107" s="254">
        <v>0</v>
      </c>
      <c r="BE107" s="202">
        <v>0</v>
      </c>
      <c r="BF107" s="254">
        <v>0</v>
      </c>
      <c r="BG107" s="202">
        <v>0</v>
      </c>
      <c r="BH107" s="254">
        <v>0</v>
      </c>
      <c r="BI107" s="202">
        <v>0</v>
      </c>
      <c r="BJ107" s="254">
        <v>0</v>
      </c>
      <c r="BK107" s="202">
        <v>0</v>
      </c>
      <c r="BL107" s="254">
        <v>0</v>
      </c>
      <c r="BM107" s="202">
        <v>0</v>
      </c>
      <c r="BN107" s="14"/>
      <c r="BO107" s="296"/>
      <c r="BP107" s="287">
        <f>(AR107+AT107+AV107+AX107+AZ107+BB107+BD107+BF107+BH107+BJ107+BL107)-J107</f>
        <v>0</v>
      </c>
      <c r="BQ107" s="285" t="str">
        <f t="shared" si="48"/>
        <v>matches the original forecast</v>
      </c>
      <c r="BR107" s="190"/>
      <c r="BS107" s="287">
        <f t="shared" si="49"/>
        <v>0</v>
      </c>
      <c r="BT107" s="285" t="str">
        <f t="shared" si="50"/>
        <v>matches the current forecast</v>
      </c>
      <c r="BU107" s="190"/>
    </row>
    <row r="108" spans="1:73" ht="30" customHeight="1">
      <c r="A108" s="15"/>
      <c r="C108" s="135"/>
      <c r="D108" s="37"/>
      <c r="E108" s="149"/>
      <c r="F108" s="149"/>
      <c r="G108" s="172"/>
      <c r="H108" s="172"/>
      <c r="I108" s="173"/>
      <c r="J108" s="133"/>
      <c r="K108" s="28"/>
      <c r="L108" s="133"/>
      <c r="M108" s="133"/>
      <c r="N108" s="70"/>
      <c r="O108" s="133"/>
      <c r="P108" s="133"/>
      <c r="Q108" s="70"/>
      <c r="R108" s="133"/>
      <c r="S108" s="70"/>
      <c r="T108" s="133"/>
      <c r="U108" s="70"/>
      <c r="V108" s="133"/>
      <c r="W108" s="133"/>
      <c r="X108" s="133"/>
      <c r="Y108" s="70"/>
      <c r="Z108" s="133"/>
      <c r="AA108" s="70"/>
      <c r="AB108" s="133"/>
      <c r="AC108" s="70"/>
      <c r="AD108" s="133"/>
      <c r="AE108" s="133"/>
      <c r="AF108" s="70"/>
      <c r="AG108" s="133"/>
      <c r="AH108" s="133"/>
      <c r="AI108" s="70"/>
      <c r="AJ108" s="133"/>
      <c r="AK108" s="70"/>
      <c r="AL108" s="133"/>
      <c r="AM108" s="70"/>
      <c r="AN108" s="133"/>
      <c r="AO108" s="70"/>
      <c r="AP108" s="133"/>
      <c r="AQ108" s="68"/>
      <c r="AR108" s="254"/>
      <c r="AS108" s="202"/>
      <c r="AT108" s="254"/>
      <c r="AU108" s="202"/>
      <c r="AV108" s="254"/>
      <c r="AW108" s="202"/>
      <c r="AX108" s="254"/>
      <c r="AY108" s="202"/>
      <c r="AZ108" s="254"/>
      <c r="BA108" s="202"/>
      <c r="BB108" s="254"/>
      <c r="BC108" s="202"/>
      <c r="BD108" s="254"/>
      <c r="BE108" s="202"/>
      <c r="BF108" s="254"/>
      <c r="BG108" s="202"/>
      <c r="BH108" s="254"/>
      <c r="BI108" s="202"/>
      <c r="BJ108" s="254"/>
      <c r="BK108" s="202"/>
      <c r="BL108" s="254"/>
      <c r="BM108" s="202"/>
      <c r="BN108" s="14"/>
      <c r="BO108" s="296"/>
      <c r="BP108" s="287">
        <f>(AR108+AT108+AV108+AX108+AZ108+BB108+BD108+BF108+BH108+BJ108+BL108)-J108</f>
        <v>0</v>
      </c>
      <c r="BQ108" s="285" t="str">
        <f t="shared" si="48"/>
        <v>matches the original forecast</v>
      </c>
      <c r="BR108" s="190"/>
      <c r="BS108" s="287">
        <f t="shared" si="49"/>
        <v>0</v>
      </c>
      <c r="BT108" s="285" t="str">
        <f t="shared" si="50"/>
        <v>matches the current forecast</v>
      </c>
      <c r="BU108" s="190"/>
    </row>
    <row r="109" spans="1:73" ht="30" customHeight="1">
      <c r="A109" s="15"/>
      <c r="C109" s="120" t="s">
        <v>142</v>
      </c>
      <c r="D109" s="121"/>
      <c r="E109" s="121"/>
      <c r="F109" s="121"/>
      <c r="G109" s="121"/>
      <c r="H109" s="121"/>
      <c r="I109" s="121"/>
      <c r="J109" s="122">
        <f>SUM(J105:J108)</f>
        <v>45000</v>
      </c>
      <c r="K109" s="28"/>
      <c r="L109" s="136">
        <f>SUM(L105:L108)</f>
        <v>0</v>
      </c>
      <c r="M109" s="136">
        <f>SUM(M105:M108)</f>
        <v>0</v>
      </c>
      <c r="N109" s="71"/>
      <c r="O109" s="136">
        <f>SUM(O105:O108)</f>
        <v>0</v>
      </c>
      <c r="P109" s="136">
        <f>SUM(P105:P108)</f>
        <v>0</v>
      </c>
      <c r="Q109" s="71"/>
      <c r="R109" s="136">
        <f>SUM(R105:R108)</f>
        <v>45000</v>
      </c>
      <c r="S109" s="71"/>
      <c r="T109" s="136">
        <f>SUM(T105:T108)</f>
        <v>0</v>
      </c>
      <c r="U109" s="71"/>
      <c r="V109" s="136">
        <f>SUM(V105:V108)</f>
        <v>45000</v>
      </c>
      <c r="W109" s="136">
        <f>SUM(W105:W108)</f>
        <v>0</v>
      </c>
      <c r="X109" s="136">
        <f>SUM(X105:X108)</f>
        <v>45000</v>
      </c>
      <c r="Y109" s="71"/>
      <c r="Z109" s="136">
        <f>SUM(Z105:Z108)</f>
        <v>0</v>
      </c>
      <c r="AA109" s="71"/>
      <c r="AB109" s="136">
        <f>SUM(AB105:AB108)</f>
        <v>45000</v>
      </c>
      <c r="AC109" s="71"/>
      <c r="AD109" s="136">
        <f>SUM(AD105:AD108)</f>
        <v>0</v>
      </c>
      <c r="AE109" s="136">
        <f>SUM(AE105:AE108)</f>
        <v>0</v>
      </c>
      <c r="AF109" s="71"/>
      <c r="AG109" s="136">
        <f>SUM(AG105:AG108)</f>
        <v>0</v>
      </c>
      <c r="AH109" s="136">
        <f>SUM(AH105:AH108)</f>
        <v>0</v>
      </c>
      <c r="AI109" s="71"/>
      <c r="AJ109" s="136">
        <f>SUM(AJ105:AJ108)</f>
        <v>45000</v>
      </c>
      <c r="AK109" s="71"/>
      <c r="AL109" s="136">
        <f>SUM(AL105:AL108)</f>
        <v>45000</v>
      </c>
      <c r="AM109" s="71"/>
      <c r="AN109" s="136">
        <f>SUM(AN105:AN108)</f>
        <v>0</v>
      </c>
      <c r="AO109" s="71"/>
      <c r="AP109" s="136"/>
      <c r="AQ109" s="68"/>
      <c r="AR109" s="250">
        <f>SUM(AR105:AR108)</f>
        <v>0</v>
      </c>
      <c r="AS109" s="250">
        <f t="shared" ref="AS109:BM109" si="58">SUM(AS105:AS108)</f>
        <v>0</v>
      </c>
      <c r="AT109" s="250">
        <f t="shared" si="58"/>
        <v>0</v>
      </c>
      <c r="AU109" s="250">
        <f t="shared" si="58"/>
        <v>0</v>
      </c>
      <c r="AV109" s="250">
        <f t="shared" si="58"/>
        <v>0</v>
      </c>
      <c r="AW109" s="250">
        <f t="shared" si="58"/>
        <v>0</v>
      </c>
      <c r="AX109" s="250">
        <f t="shared" si="58"/>
        <v>0</v>
      </c>
      <c r="AY109" s="250">
        <f t="shared" si="58"/>
        <v>0</v>
      </c>
      <c r="AZ109" s="250">
        <f t="shared" si="58"/>
        <v>0</v>
      </c>
      <c r="BA109" s="250">
        <f t="shared" si="58"/>
        <v>0</v>
      </c>
      <c r="BB109" s="250">
        <f t="shared" si="58"/>
        <v>0</v>
      </c>
      <c r="BC109" s="250">
        <f t="shared" si="58"/>
        <v>0</v>
      </c>
      <c r="BD109" s="250">
        <f t="shared" si="58"/>
        <v>0</v>
      </c>
      <c r="BE109" s="250">
        <f t="shared" si="58"/>
        <v>0</v>
      </c>
      <c r="BF109" s="250">
        <f t="shared" si="58"/>
        <v>0</v>
      </c>
      <c r="BG109" s="250">
        <f t="shared" si="58"/>
        <v>0</v>
      </c>
      <c r="BH109" s="250">
        <f t="shared" si="58"/>
        <v>20000</v>
      </c>
      <c r="BI109" s="250">
        <f t="shared" si="58"/>
        <v>20000</v>
      </c>
      <c r="BJ109" s="250">
        <f t="shared" si="58"/>
        <v>25000</v>
      </c>
      <c r="BK109" s="250">
        <f t="shared" si="58"/>
        <v>25000</v>
      </c>
      <c r="BL109" s="250">
        <f t="shared" si="58"/>
        <v>0</v>
      </c>
      <c r="BM109" s="250">
        <f t="shared" si="58"/>
        <v>0</v>
      </c>
      <c r="BN109" s="14"/>
      <c r="BO109" s="295"/>
      <c r="BP109" s="287">
        <f>(AR109+AT109+AV109+AX109+AZ109+BB109+BD109+BF109+BH109+BJ109+BL109)-J109</f>
        <v>0</v>
      </c>
      <c r="BQ109" s="285" t="str">
        <f t="shared" si="48"/>
        <v>matches the original forecast</v>
      </c>
      <c r="BS109" s="287">
        <f t="shared" si="49"/>
        <v>0</v>
      </c>
      <c r="BT109" s="285" t="str">
        <f t="shared" si="50"/>
        <v>matches the current forecast</v>
      </c>
      <c r="BU109" s="21"/>
    </row>
    <row r="110" spans="1:73" ht="30" customHeight="1">
      <c r="A110" s="15"/>
      <c r="C110" s="331"/>
      <c r="D110" s="332"/>
      <c r="E110" s="332"/>
      <c r="F110" s="332"/>
      <c r="G110" s="332"/>
      <c r="H110" s="332"/>
      <c r="I110" s="332"/>
      <c r="J110" s="333"/>
      <c r="K110" s="28"/>
      <c r="L110" s="211"/>
      <c r="M110" s="211"/>
      <c r="N110" s="67"/>
      <c r="O110" s="211"/>
      <c r="P110" s="211"/>
      <c r="Q110" s="67"/>
      <c r="R110" s="211"/>
      <c r="S110" s="67"/>
      <c r="T110" s="211"/>
      <c r="U110" s="67"/>
      <c r="V110" s="211"/>
      <c r="W110" s="211"/>
      <c r="X110" s="211"/>
      <c r="Y110" s="67"/>
      <c r="Z110" s="211"/>
      <c r="AA110" s="67"/>
      <c r="AB110" s="211"/>
      <c r="AC110" s="67"/>
      <c r="AD110" s="211"/>
      <c r="AE110" s="211"/>
      <c r="AF110" s="67"/>
      <c r="AG110" s="211"/>
      <c r="AH110" s="211"/>
      <c r="AI110" s="67"/>
      <c r="AJ110" s="211"/>
      <c r="AK110" s="67"/>
      <c r="AL110" s="211"/>
      <c r="AM110" s="67"/>
      <c r="AN110" s="211"/>
      <c r="AO110" s="67"/>
      <c r="AP110" s="211"/>
      <c r="AQ110" s="68"/>
      <c r="AR110" s="255"/>
      <c r="AS110" s="256"/>
      <c r="AT110" s="256"/>
      <c r="AU110" s="256"/>
      <c r="AV110" s="256"/>
      <c r="AW110" s="256"/>
      <c r="AX110" s="256"/>
      <c r="AY110" s="256"/>
      <c r="AZ110" s="256"/>
      <c r="BA110" s="256"/>
      <c r="BB110" s="256"/>
      <c r="BC110" s="256"/>
      <c r="BD110" s="256"/>
      <c r="BE110" s="256"/>
      <c r="BF110" s="256"/>
      <c r="BG110" s="256"/>
      <c r="BH110" s="256"/>
      <c r="BI110" s="256"/>
      <c r="BJ110" s="256"/>
      <c r="BK110" s="256"/>
      <c r="BL110" s="256"/>
      <c r="BM110" s="257"/>
      <c r="BN110" s="14"/>
      <c r="BO110" s="294"/>
    </row>
    <row r="111" spans="1:73" s="1" customFormat="1" ht="30" customHeight="1">
      <c r="A111" s="2"/>
      <c r="B111" s="5"/>
      <c r="C111" s="334" t="s">
        <v>143</v>
      </c>
      <c r="D111" s="335"/>
      <c r="E111" s="335"/>
      <c r="F111" s="335"/>
      <c r="G111" s="335"/>
      <c r="H111" s="335"/>
      <c r="I111" s="335"/>
      <c r="J111" s="336"/>
      <c r="K111" s="28"/>
      <c r="L111" s="212"/>
      <c r="M111" s="212"/>
      <c r="N111" s="70"/>
      <c r="O111" s="212"/>
      <c r="P111" s="212"/>
      <c r="Q111" s="70"/>
      <c r="R111" s="212"/>
      <c r="S111" s="70"/>
      <c r="T111" s="212"/>
      <c r="U111" s="70"/>
      <c r="V111" s="212"/>
      <c r="W111" s="212"/>
      <c r="X111" s="212"/>
      <c r="Y111" s="70"/>
      <c r="Z111" s="212"/>
      <c r="AA111" s="70"/>
      <c r="AB111" s="212"/>
      <c r="AC111" s="70"/>
      <c r="AD111" s="212"/>
      <c r="AE111" s="212"/>
      <c r="AF111" s="70"/>
      <c r="AG111" s="212"/>
      <c r="AH111" s="212"/>
      <c r="AI111" s="70"/>
      <c r="AJ111" s="212"/>
      <c r="AK111" s="70"/>
      <c r="AL111" s="212"/>
      <c r="AM111" s="70"/>
      <c r="AN111" s="212"/>
      <c r="AO111" s="70"/>
      <c r="AP111" s="212"/>
      <c r="AQ111" s="68"/>
      <c r="AR111" s="258"/>
      <c r="AS111" s="259"/>
      <c r="AT111" s="259"/>
      <c r="AU111" s="259"/>
      <c r="AV111" s="259"/>
      <c r="AW111" s="259"/>
      <c r="AX111" s="259"/>
      <c r="AY111" s="259"/>
      <c r="AZ111" s="259"/>
      <c r="BA111" s="259"/>
      <c r="BB111" s="259"/>
      <c r="BC111" s="259"/>
      <c r="BD111" s="259"/>
      <c r="BE111" s="259"/>
      <c r="BF111" s="259"/>
      <c r="BG111" s="259"/>
      <c r="BH111" s="259"/>
      <c r="BI111" s="259"/>
      <c r="BJ111" s="259"/>
      <c r="BK111" s="259"/>
      <c r="BL111" s="259"/>
      <c r="BM111" s="260"/>
      <c r="BN111" s="14"/>
      <c r="BO111" s="294"/>
    </row>
    <row r="112" spans="1:73" s="1" customFormat="1" ht="30" customHeight="1">
      <c r="A112" s="2"/>
      <c r="B112" s="5"/>
      <c r="C112" s="118"/>
      <c r="D112" s="31"/>
      <c r="E112" s="146"/>
      <c r="F112" s="150"/>
      <c r="G112" s="184"/>
      <c r="H112" s="184"/>
      <c r="I112" s="185"/>
      <c r="J112" s="117"/>
      <c r="K112" s="28"/>
      <c r="L112" s="117"/>
      <c r="M112" s="117"/>
      <c r="N112" s="70"/>
      <c r="O112" s="117"/>
      <c r="P112" s="117"/>
      <c r="Q112" s="70"/>
      <c r="R112" s="117"/>
      <c r="S112" s="70"/>
      <c r="T112" s="117"/>
      <c r="U112" s="70"/>
      <c r="V112" s="117"/>
      <c r="W112" s="117"/>
      <c r="X112" s="117"/>
      <c r="Y112" s="70"/>
      <c r="Z112" s="117"/>
      <c r="AA112" s="70"/>
      <c r="AB112" s="117"/>
      <c r="AC112" s="70"/>
      <c r="AD112" s="117"/>
      <c r="AE112" s="117"/>
      <c r="AF112" s="70"/>
      <c r="AG112" s="117"/>
      <c r="AH112" s="117"/>
      <c r="AI112" s="70"/>
      <c r="AJ112" s="117"/>
      <c r="AK112" s="70"/>
      <c r="AL112" s="117"/>
      <c r="AM112" s="70"/>
      <c r="AN112" s="117"/>
      <c r="AO112" s="70"/>
      <c r="AP112" s="117"/>
      <c r="AQ112" s="68"/>
      <c r="AR112" s="254"/>
      <c r="AS112" s="202"/>
      <c r="AT112" s="254"/>
      <c r="AU112" s="202"/>
      <c r="AV112" s="254"/>
      <c r="AW112" s="202"/>
      <c r="AX112" s="254"/>
      <c r="AY112" s="202"/>
      <c r="AZ112" s="254"/>
      <c r="BA112" s="202"/>
      <c r="BB112" s="254"/>
      <c r="BC112" s="202"/>
      <c r="BD112" s="254"/>
      <c r="BE112" s="202"/>
      <c r="BF112" s="254"/>
      <c r="BG112" s="202"/>
      <c r="BH112" s="254"/>
      <c r="BI112" s="202"/>
      <c r="BJ112" s="254"/>
      <c r="BK112" s="202"/>
      <c r="BL112" s="254"/>
      <c r="BM112" s="202"/>
      <c r="BN112" s="14"/>
      <c r="BO112" s="294"/>
      <c r="BP112" s="287">
        <f>(AR112+AT112+AV112+AX112+AZ112+BB112+BD112+BF112+BH112+BJ112+BL112)-J112</f>
        <v>0</v>
      </c>
      <c r="BQ112" s="285" t="str">
        <f t="shared" ref="BQ112:BQ116" si="59">IF(BP112=0,"matches the original forecast","does not match the original")</f>
        <v>matches the original forecast</v>
      </c>
      <c r="BS112" s="287">
        <f t="shared" ref="BS112:BS116" si="60">(AS112+AU112+AW112+AY112+BA112+BC112+BE112+BG112+BI112+BK112+BM112)-AL112</f>
        <v>0</v>
      </c>
      <c r="BT112" s="285" t="str">
        <f t="shared" ref="BT112:BT116" si="61">IF(BS112=0,"matches the current forecast","does not match the current")</f>
        <v>matches the current forecast</v>
      </c>
    </row>
    <row r="113" spans="1:72" s="1" customFormat="1" ht="30" customHeight="1">
      <c r="A113" s="2"/>
      <c r="B113" s="5"/>
      <c r="C113" s="134">
        <v>5.01</v>
      </c>
      <c r="D113" s="35" t="s">
        <v>144</v>
      </c>
      <c r="E113" s="276" t="s">
        <v>145</v>
      </c>
      <c r="F113" s="32" t="s">
        <v>190</v>
      </c>
      <c r="G113" s="172"/>
      <c r="H113" s="172"/>
      <c r="I113" s="173">
        <f>(H113-G113)/7</f>
        <v>0</v>
      </c>
      <c r="J113" s="119">
        <v>0</v>
      </c>
      <c r="K113" s="28"/>
      <c r="L113" s="161">
        <v>0</v>
      </c>
      <c r="M113" s="161">
        <v>0</v>
      </c>
      <c r="N113" s="59"/>
      <c r="O113" s="161">
        <v>0</v>
      </c>
      <c r="P113" s="161">
        <v>0</v>
      </c>
      <c r="Q113" s="59"/>
      <c r="R113" s="58">
        <f t="shared" ref="R113:R114" si="62">J113+(L113+M113)+(O113+P113)</f>
        <v>0</v>
      </c>
      <c r="S113" s="59"/>
      <c r="T113" s="161">
        <v>0</v>
      </c>
      <c r="U113" s="59"/>
      <c r="V113" s="58">
        <f t="shared" ref="V113:V114" si="63">R113-T113</f>
        <v>0</v>
      </c>
      <c r="W113" s="161">
        <v>0</v>
      </c>
      <c r="X113" s="193">
        <f t="shared" ref="X113:X114" si="64">V113-W113</f>
        <v>0</v>
      </c>
      <c r="Y113" s="59"/>
      <c r="Z113" s="58">
        <f t="shared" ref="Z113:Z114" si="65">-W113</f>
        <v>0</v>
      </c>
      <c r="AA113" s="59"/>
      <c r="AB113" s="58">
        <f t="shared" ref="AB113:AB114" si="66">R113+Z113</f>
        <v>0</v>
      </c>
      <c r="AC113" s="59"/>
      <c r="AD113" s="161">
        <v>0</v>
      </c>
      <c r="AE113" s="161">
        <v>0</v>
      </c>
      <c r="AF113" s="59"/>
      <c r="AG113" s="161">
        <v>0</v>
      </c>
      <c r="AH113" s="161">
        <v>0</v>
      </c>
      <c r="AI113" s="59"/>
      <c r="AJ113" s="58">
        <f t="shared" ref="AJ113:AJ114" si="67">AB113+(AD113+AE113)+(AG113+AH113)</f>
        <v>0</v>
      </c>
      <c r="AK113" s="59"/>
      <c r="AL113" s="161">
        <v>0</v>
      </c>
      <c r="AM113" s="59"/>
      <c r="AN113" s="202">
        <f t="shared" ref="AN113:AN114" si="68">AJ113-AL113</f>
        <v>0</v>
      </c>
      <c r="AO113" s="59"/>
      <c r="AP113" s="62"/>
      <c r="AQ113" s="68"/>
      <c r="AR113" s="254">
        <v>0</v>
      </c>
      <c r="AS113" s="202">
        <v>0</v>
      </c>
      <c r="AT113" s="254">
        <v>0</v>
      </c>
      <c r="AU113" s="202">
        <v>0</v>
      </c>
      <c r="AV113" s="254">
        <v>0</v>
      </c>
      <c r="AW113" s="202">
        <v>0</v>
      </c>
      <c r="AX113" s="254">
        <v>0</v>
      </c>
      <c r="AY113" s="202">
        <v>0</v>
      </c>
      <c r="AZ113" s="254">
        <v>0</v>
      </c>
      <c r="BA113" s="202">
        <v>0</v>
      </c>
      <c r="BB113" s="254">
        <v>0</v>
      </c>
      <c r="BC113" s="202">
        <v>0</v>
      </c>
      <c r="BD113" s="254">
        <v>0</v>
      </c>
      <c r="BE113" s="202">
        <v>0</v>
      </c>
      <c r="BF113" s="254">
        <v>0</v>
      </c>
      <c r="BG113" s="202">
        <v>0</v>
      </c>
      <c r="BH113" s="254">
        <v>0</v>
      </c>
      <c r="BI113" s="202">
        <v>0</v>
      </c>
      <c r="BJ113" s="254">
        <v>0</v>
      </c>
      <c r="BK113" s="202">
        <v>0</v>
      </c>
      <c r="BL113" s="254">
        <v>0</v>
      </c>
      <c r="BM113" s="202">
        <v>0</v>
      </c>
      <c r="BN113" s="14"/>
      <c r="BO113" s="294"/>
      <c r="BP113" s="287">
        <f>(AR113+AT113+AV113+AX113+AZ113+BB113+BD113+BF113+BH113+BJ113+BL113)-J113</f>
        <v>0</v>
      </c>
      <c r="BQ113" s="285" t="str">
        <f t="shared" si="59"/>
        <v>matches the original forecast</v>
      </c>
      <c r="BS113" s="287">
        <f t="shared" si="60"/>
        <v>0</v>
      </c>
      <c r="BT113" s="285" t="str">
        <f t="shared" si="61"/>
        <v>matches the current forecast</v>
      </c>
    </row>
    <row r="114" spans="1:72" s="1" customFormat="1" ht="30" customHeight="1">
      <c r="A114" s="2"/>
      <c r="B114" s="5"/>
      <c r="C114" s="134">
        <v>5.0199999999999996</v>
      </c>
      <c r="D114" s="35" t="s">
        <v>144</v>
      </c>
      <c r="E114" s="276" t="s">
        <v>7</v>
      </c>
      <c r="F114" s="32" t="s">
        <v>192</v>
      </c>
      <c r="G114" s="172"/>
      <c r="H114" s="172"/>
      <c r="I114" s="173">
        <f>(H114-G114)/7</f>
        <v>0</v>
      </c>
      <c r="J114" s="119">
        <v>90000</v>
      </c>
      <c r="K114" s="28"/>
      <c r="L114" s="161">
        <v>0</v>
      </c>
      <c r="M114" s="161">
        <v>0</v>
      </c>
      <c r="N114" s="59"/>
      <c r="O114" s="161">
        <v>0</v>
      </c>
      <c r="P114" s="161">
        <v>0</v>
      </c>
      <c r="Q114" s="59"/>
      <c r="R114" s="58">
        <f t="shared" si="62"/>
        <v>90000</v>
      </c>
      <c r="S114" s="59"/>
      <c r="T114" s="161">
        <v>0</v>
      </c>
      <c r="U114" s="59"/>
      <c r="V114" s="58">
        <f t="shared" si="63"/>
        <v>90000</v>
      </c>
      <c r="W114" s="161">
        <v>0</v>
      </c>
      <c r="X114" s="193">
        <f t="shared" si="64"/>
        <v>90000</v>
      </c>
      <c r="Y114" s="59"/>
      <c r="Z114" s="58">
        <f t="shared" si="65"/>
        <v>0</v>
      </c>
      <c r="AA114" s="59"/>
      <c r="AB114" s="58">
        <f t="shared" si="66"/>
        <v>90000</v>
      </c>
      <c r="AC114" s="59"/>
      <c r="AD114" s="161">
        <v>0</v>
      </c>
      <c r="AE114" s="161">
        <v>0</v>
      </c>
      <c r="AF114" s="59"/>
      <c r="AG114" s="161">
        <v>0</v>
      </c>
      <c r="AH114" s="161">
        <v>0</v>
      </c>
      <c r="AI114" s="59"/>
      <c r="AJ114" s="58">
        <f t="shared" si="67"/>
        <v>90000</v>
      </c>
      <c r="AK114" s="59"/>
      <c r="AL114" s="161">
        <v>90000</v>
      </c>
      <c r="AM114" s="59"/>
      <c r="AN114" s="202">
        <f t="shared" si="68"/>
        <v>0</v>
      </c>
      <c r="AO114" s="59"/>
      <c r="AP114" s="62"/>
      <c r="AQ114" s="68"/>
      <c r="AR114" s="254">
        <v>9000</v>
      </c>
      <c r="AS114" s="202">
        <v>9000</v>
      </c>
      <c r="AT114" s="254">
        <v>9000</v>
      </c>
      <c r="AU114" s="202">
        <v>9000</v>
      </c>
      <c r="AV114" s="254">
        <v>9000</v>
      </c>
      <c r="AW114" s="202">
        <v>9000</v>
      </c>
      <c r="AX114" s="254">
        <v>9000</v>
      </c>
      <c r="AY114" s="202">
        <v>9000</v>
      </c>
      <c r="AZ114" s="254">
        <v>9000</v>
      </c>
      <c r="BA114" s="202">
        <v>9000</v>
      </c>
      <c r="BB114" s="254">
        <v>9000</v>
      </c>
      <c r="BC114" s="202">
        <v>9000</v>
      </c>
      <c r="BD114" s="254">
        <v>9000</v>
      </c>
      <c r="BE114" s="202">
        <v>9000</v>
      </c>
      <c r="BF114" s="254">
        <v>9000</v>
      </c>
      <c r="BG114" s="202">
        <v>9000</v>
      </c>
      <c r="BH114" s="254">
        <v>9000</v>
      </c>
      <c r="BI114" s="202">
        <v>9000</v>
      </c>
      <c r="BJ114" s="254">
        <v>4500</v>
      </c>
      <c r="BK114" s="202">
        <v>4500</v>
      </c>
      <c r="BL114" s="254">
        <v>4500</v>
      </c>
      <c r="BM114" s="202">
        <v>4500</v>
      </c>
      <c r="BN114" s="14"/>
      <c r="BO114" s="294"/>
      <c r="BP114" s="287">
        <f>(AR114+AT114+AV114+AX114+AZ114+BB114+BD114+BF114+BH114+BJ114+BL114)-J114</f>
        <v>0</v>
      </c>
      <c r="BQ114" s="285" t="str">
        <f t="shared" si="59"/>
        <v>matches the original forecast</v>
      </c>
      <c r="BS114" s="287">
        <f t="shared" si="60"/>
        <v>0</v>
      </c>
      <c r="BT114" s="285" t="str">
        <f t="shared" si="61"/>
        <v>matches the current forecast</v>
      </c>
    </row>
    <row r="115" spans="1:72" s="1" customFormat="1" ht="30" customHeight="1">
      <c r="A115" s="2"/>
      <c r="B115" s="5"/>
      <c r="C115" s="135"/>
      <c r="D115" s="37"/>
      <c r="E115" s="277"/>
      <c r="F115" s="38"/>
      <c r="G115" s="172"/>
      <c r="H115" s="172"/>
      <c r="I115" s="173"/>
      <c r="J115" s="133"/>
      <c r="K115" s="28"/>
      <c r="L115" s="133"/>
      <c r="M115" s="133"/>
      <c r="N115" s="67"/>
      <c r="O115" s="133"/>
      <c r="P115" s="133"/>
      <c r="Q115" s="67"/>
      <c r="R115" s="133"/>
      <c r="S115" s="67"/>
      <c r="T115" s="133"/>
      <c r="U115" s="67"/>
      <c r="V115" s="133"/>
      <c r="W115" s="133"/>
      <c r="X115" s="133"/>
      <c r="Y115" s="67"/>
      <c r="Z115" s="133"/>
      <c r="AA115" s="67"/>
      <c r="AB115" s="133"/>
      <c r="AC115" s="67"/>
      <c r="AD115" s="133"/>
      <c r="AE115" s="133"/>
      <c r="AF115" s="67"/>
      <c r="AG115" s="133"/>
      <c r="AH115" s="133"/>
      <c r="AI115" s="67"/>
      <c r="AJ115" s="133"/>
      <c r="AK115" s="67"/>
      <c r="AL115" s="133"/>
      <c r="AM115" s="67"/>
      <c r="AN115" s="133"/>
      <c r="AO115" s="67"/>
      <c r="AP115" s="133"/>
      <c r="AQ115" s="68"/>
      <c r="AR115" s="254"/>
      <c r="AS115" s="202"/>
      <c r="AT115" s="254"/>
      <c r="AU115" s="202"/>
      <c r="AV115" s="254"/>
      <c r="AW115" s="202"/>
      <c r="AX115" s="254"/>
      <c r="AY115" s="202"/>
      <c r="AZ115" s="254"/>
      <c r="BA115" s="202"/>
      <c r="BB115" s="254"/>
      <c r="BC115" s="202"/>
      <c r="BD115" s="254"/>
      <c r="BE115" s="202"/>
      <c r="BF115" s="254"/>
      <c r="BG115" s="202"/>
      <c r="BH115" s="254"/>
      <c r="BI115" s="202"/>
      <c r="BJ115" s="254"/>
      <c r="BK115" s="202"/>
      <c r="BL115" s="254"/>
      <c r="BM115" s="202"/>
      <c r="BN115" s="14"/>
      <c r="BO115" s="294"/>
      <c r="BP115" s="287">
        <f>(AR115+AT115+AV115+AX115+AZ115+BB115+BD115+BF115+BH115+BJ115+BL115)-J115</f>
        <v>0</v>
      </c>
      <c r="BQ115" s="285" t="str">
        <f t="shared" si="59"/>
        <v>matches the original forecast</v>
      </c>
      <c r="BS115" s="287">
        <f t="shared" si="60"/>
        <v>0</v>
      </c>
      <c r="BT115" s="285" t="str">
        <f t="shared" si="61"/>
        <v>matches the current forecast</v>
      </c>
    </row>
    <row r="116" spans="1:72" s="1" customFormat="1" ht="30" customHeight="1">
      <c r="A116" s="2"/>
      <c r="B116" s="5"/>
      <c r="C116" s="120" t="s">
        <v>146</v>
      </c>
      <c r="D116" s="121"/>
      <c r="E116" s="121"/>
      <c r="F116" s="121"/>
      <c r="G116" s="121"/>
      <c r="H116" s="121"/>
      <c r="I116" s="121"/>
      <c r="J116" s="136">
        <f>SUM(J112:J115)</f>
        <v>90000</v>
      </c>
      <c r="K116" s="80"/>
      <c r="L116" s="136">
        <f>SUM(L112:L115)</f>
        <v>0</v>
      </c>
      <c r="M116" s="136">
        <f>SUM(M112:M115)</f>
        <v>0</v>
      </c>
      <c r="N116" s="70"/>
      <c r="O116" s="136">
        <f>SUM(O112:O115)</f>
        <v>0</v>
      </c>
      <c r="P116" s="136">
        <f>SUM(P112:P115)</f>
        <v>0</v>
      </c>
      <c r="Q116" s="70"/>
      <c r="R116" s="136">
        <f>SUM(R112:R115)</f>
        <v>90000</v>
      </c>
      <c r="S116" s="70"/>
      <c r="T116" s="136">
        <f>SUM(T112:T115)</f>
        <v>0</v>
      </c>
      <c r="U116" s="70"/>
      <c r="V116" s="136">
        <f>SUM(V112:V115)</f>
        <v>90000</v>
      </c>
      <c r="W116" s="136">
        <f>SUM(W112:W115)</f>
        <v>0</v>
      </c>
      <c r="X116" s="136">
        <f>SUM(X112:X115)</f>
        <v>90000</v>
      </c>
      <c r="Y116" s="70"/>
      <c r="Z116" s="136">
        <f>SUM(Z112:Z115)</f>
        <v>0</v>
      </c>
      <c r="AA116" s="70"/>
      <c r="AB116" s="136">
        <f>SUM(AB112:AB115)</f>
        <v>90000</v>
      </c>
      <c r="AC116" s="70"/>
      <c r="AD116" s="136">
        <f>SUM(AD112:AD115)</f>
        <v>0</v>
      </c>
      <c r="AE116" s="136">
        <f>SUM(AE112:AE115)</f>
        <v>0</v>
      </c>
      <c r="AF116" s="70"/>
      <c r="AG116" s="136">
        <f>SUM(AG112:AG115)</f>
        <v>0</v>
      </c>
      <c r="AH116" s="136">
        <f>SUM(AH112:AH115)</f>
        <v>0</v>
      </c>
      <c r="AI116" s="70"/>
      <c r="AJ116" s="136">
        <f>SUM(AJ112:AJ115)</f>
        <v>90000</v>
      </c>
      <c r="AK116" s="70"/>
      <c r="AL116" s="136">
        <f>SUM(AL112:AL115)</f>
        <v>90000</v>
      </c>
      <c r="AM116" s="70"/>
      <c r="AN116" s="136">
        <f>SUM(AN112:AN115)</f>
        <v>0</v>
      </c>
      <c r="AO116" s="70"/>
      <c r="AP116" s="136"/>
      <c r="AQ116" s="68"/>
      <c r="AR116" s="250">
        <f>SUM(AR112:AR115)</f>
        <v>9000</v>
      </c>
      <c r="AS116" s="250">
        <f t="shared" ref="AS116" si="69">SUM(AS112:AS115)</f>
        <v>9000</v>
      </c>
      <c r="AT116" s="250">
        <f t="shared" ref="AT116" si="70">SUM(AT112:AT115)</f>
        <v>9000</v>
      </c>
      <c r="AU116" s="250">
        <f t="shared" ref="AU116" si="71">SUM(AU112:AU115)</f>
        <v>9000</v>
      </c>
      <c r="AV116" s="250">
        <f t="shared" ref="AV116" si="72">SUM(AV112:AV115)</f>
        <v>9000</v>
      </c>
      <c r="AW116" s="250">
        <f t="shared" ref="AW116" si="73">SUM(AW112:AW115)</f>
        <v>9000</v>
      </c>
      <c r="AX116" s="250">
        <f t="shared" ref="AX116" si="74">SUM(AX112:AX115)</f>
        <v>9000</v>
      </c>
      <c r="AY116" s="250">
        <f t="shared" ref="AY116" si="75">SUM(AY112:AY115)</f>
        <v>9000</v>
      </c>
      <c r="AZ116" s="250">
        <f t="shared" ref="AZ116" si="76">SUM(AZ112:AZ115)</f>
        <v>9000</v>
      </c>
      <c r="BA116" s="250">
        <f t="shared" ref="BA116" si="77">SUM(BA112:BA115)</f>
        <v>9000</v>
      </c>
      <c r="BB116" s="250">
        <f t="shared" ref="BB116" si="78">SUM(BB112:BB115)</f>
        <v>9000</v>
      </c>
      <c r="BC116" s="250">
        <f t="shared" ref="BC116" si="79">SUM(BC112:BC115)</f>
        <v>9000</v>
      </c>
      <c r="BD116" s="250">
        <f t="shared" ref="BD116" si="80">SUM(BD112:BD115)</f>
        <v>9000</v>
      </c>
      <c r="BE116" s="250">
        <f t="shared" ref="BE116" si="81">SUM(BE112:BE115)</f>
        <v>9000</v>
      </c>
      <c r="BF116" s="250">
        <f t="shared" ref="BF116" si="82">SUM(BF112:BF115)</f>
        <v>9000</v>
      </c>
      <c r="BG116" s="250">
        <f t="shared" ref="BG116" si="83">SUM(BG112:BG115)</f>
        <v>9000</v>
      </c>
      <c r="BH116" s="250">
        <f t="shared" ref="BH116" si="84">SUM(BH112:BH115)</f>
        <v>9000</v>
      </c>
      <c r="BI116" s="250">
        <f t="shared" ref="BI116" si="85">SUM(BI112:BI115)</f>
        <v>9000</v>
      </c>
      <c r="BJ116" s="250">
        <f t="shared" ref="BJ116" si="86">SUM(BJ112:BJ115)</f>
        <v>4500</v>
      </c>
      <c r="BK116" s="250">
        <f t="shared" ref="BK116" si="87">SUM(BK112:BK115)</f>
        <v>4500</v>
      </c>
      <c r="BL116" s="250">
        <f t="shared" ref="BL116" si="88">SUM(BL112:BL115)</f>
        <v>4500</v>
      </c>
      <c r="BM116" s="250">
        <f t="shared" ref="BM116" si="89">SUM(BM112:BM115)</f>
        <v>4500</v>
      </c>
      <c r="BN116" s="14"/>
      <c r="BO116" s="294"/>
      <c r="BP116" s="287">
        <f>(AR116+AT116+AV116+AX116+AZ116+BB116+BD116+BF116+BH116+BJ116+BL116)-J116</f>
        <v>0</v>
      </c>
      <c r="BQ116" s="285" t="str">
        <f t="shared" si="59"/>
        <v>matches the original forecast</v>
      </c>
      <c r="BS116" s="287">
        <f t="shared" si="60"/>
        <v>0</v>
      </c>
      <c r="BT116" s="285" t="str">
        <f t="shared" si="61"/>
        <v>matches the current forecast</v>
      </c>
    </row>
    <row r="117" spans="1:72" s="1" customFormat="1" ht="30" customHeight="1">
      <c r="A117" s="2"/>
      <c r="B117" s="5"/>
      <c r="C117" s="331"/>
      <c r="D117" s="332"/>
      <c r="E117" s="332"/>
      <c r="F117" s="332"/>
      <c r="G117" s="332"/>
      <c r="H117" s="332"/>
      <c r="I117" s="332"/>
      <c r="J117" s="333"/>
      <c r="K117" s="75"/>
      <c r="L117" s="211"/>
      <c r="M117" s="211"/>
      <c r="N117" s="70"/>
      <c r="O117" s="211"/>
      <c r="P117" s="211"/>
      <c r="Q117" s="70"/>
      <c r="R117" s="211"/>
      <c r="S117" s="70"/>
      <c r="T117" s="211"/>
      <c r="U117" s="70"/>
      <c r="V117" s="211"/>
      <c r="W117" s="211"/>
      <c r="X117" s="211"/>
      <c r="Y117" s="70"/>
      <c r="Z117" s="211"/>
      <c r="AA117" s="70"/>
      <c r="AB117" s="211"/>
      <c r="AC117" s="70"/>
      <c r="AD117" s="211"/>
      <c r="AE117" s="211"/>
      <c r="AF117" s="70"/>
      <c r="AG117" s="211"/>
      <c r="AH117" s="211"/>
      <c r="AI117" s="70"/>
      <c r="AJ117" s="211"/>
      <c r="AK117" s="70"/>
      <c r="AL117" s="211"/>
      <c r="AM117" s="70"/>
      <c r="AN117" s="211"/>
      <c r="AO117" s="70"/>
      <c r="AP117" s="211"/>
      <c r="AQ117" s="68"/>
      <c r="AR117" s="255"/>
      <c r="AS117" s="256"/>
      <c r="AT117" s="256"/>
      <c r="AU117" s="256"/>
      <c r="AV117" s="256"/>
      <c r="AW117" s="256"/>
      <c r="AX117" s="256"/>
      <c r="AY117" s="256"/>
      <c r="AZ117" s="256"/>
      <c r="BA117" s="256"/>
      <c r="BB117" s="256"/>
      <c r="BC117" s="256"/>
      <c r="BD117" s="256"/>
      <c r="BE117" s="256"/>
      <c r="BF117" s="256"/>
      <c r="BG117" s="256"/>
      <c r="BH117" s="256"/>
      <c r="BI117" s="256"/>
      <c r="BJ117" s="256"/>
      <c r="BK117" s="256"/>
      <c r="BL117" s="256"/>
      <c r="BM117" s="257"/>
      <c r="BN117" s="14"/>
      <c r="BO117" s="294"/>
    </row>
    <row r="118" spans="1:72" s="1" customFormat="1" ht="30" customHeight="1">
      <c r="A118" s="2"/>
      <c r="B118" s="5"/>
      <c r="C118" s="125" t="s">
        <v>147</v>
      </c>
      <c r="D118" s="301"/>
      <c r="E118" s="301"/>
      <c r="F118" s="301"/>
      <c r="G118" s="302"/>
      <c r="H118" s="302"/>
      <c r="I118" s="302"/>
      <c r="J118" s="137">
        <f>J94+J102+J109+J116</f>
        <v>255000</v>
      </c>
      <c r="K118" s="70"/>
      <c r="L118" s="303">
        <f t="shared" ref="L118:M118" si="90">L94+L102+L109+L116</f>
        <v>0</v>
      </c>
      <c r="M118" s="303">
        <f t="shared" si="90"/>
        <v>0</v>
      </c>
      <c r="N118" s="70"/>
      <c r="O118" s="303">
        <f t="shared" ref="O118:P118" si="91">O94+O102+O109+O116</f>
        <v>0</v>
      </c>
      <c r="P118" s="303">
        <f t="shared" si="91"/>
        <v>0</v>
      </c>
      <c r="Q118" s="70"/>
      <c r="R118" s="303">
        <f>R94+R102+R109+R116</f>
        <v>255000</v>
      </c>
      <c r="S118" s="70"/>
      <c r="T118" s="303">
        <f>T94+T102+T109+T116</f>
        <v>0</v>
      </c>
      <c r="U118" s="70"/>
      <c r="V118" s="303">
        <f t="shared" ref="V118:X118" si="92">V94+V102+V109+V116</f>
        <v>255000</v>
      </c>
      <c r="W118" s="303">
        <f t="shared" si="92"/>
        <v>0</v>
      </c>
      <c r="X118" s="303">
        <f t="shared" si="92"/>
        <v>255000</v>
      </c>
      <c r="Y118" s="70"/>
      <c r="Z118" s="303">
        <f>Z94+Z102+Z109+Z116</f>
        <v>0</v>
      </c>
      <c r="AA118" s="70"/>
      <c r="AB118" s="303">
        <f>AB94+AB102+AB109+AB116</f>
        <v>255000</v>
      </c>
      <c r="AC118" s="70"/>
      <c r="AD118" s="303">
        <f t="shared" ref="AD118:AE118" si="93">AD94+AD102+AD109+AD116</f>
        <v>0</v>
      </c>
      <c r="AE118" s="303">
        <f t="shared" si="93"/>
        <v>0</v>
      </c>
      <c r="AF118" s="70"/>
      <c r="AG118" s="303">
        <f t="shared" ref="AG118:AH118" si="94">AG94+AG102+AG109+AG116</f>
        <v>0</v>
      </c>
      <c r="AH118" s="303">
        <f t="shared" si="94"/>
        <v>0</v>
      </c>
      <c r="AI118" s="70"/>
      <c r="AJ118" s="303">
        <f>AJ94+AJ102+AJ109+AJ116</f>
        <v>255000</v>
      </c>
      <c r="AK118" s="70"/>
      <c r="AL118" s="303">
        <f>AL94+AL102+AL109+AL116</f>
        <v>255000</v>
      </c>
      <c r="AM118" s="70"/>
      <c r="AN118" s="303">
        <f>AN94+AN102+AN109+AN116</f>
        <v>0</v>
      </c>
      <c r="AO118" s="70"/>
      <c r="AP118" s="219"/>
      <c r="AQ118" s="221"/>
      <c r="AR118" s="303">
        <f>AR94+AR102+AR109+AR116</f>
        <v>34000</v>
      </c>
      <c r="AS118" s="303">
        <f t="shared" ref="AS118:BM118" si="95">AS94+AS102+AS109+AS116</f>
        <v>34000</v>
      </c>
      <c r="AT118" s="303">
        <f t="shared" si="95"/>
        <v>14000</v>
      </c>
      <c r="AU118" s="303">
        <f t="shared" si="95"/>
        <v>14000</v>
      </c>
      <c r="AV118" s="303">
        <f t="shared" si="95"/>
        <v>19000</v>
      </c>
      <c r="AW118" s="303">
        <f t="shared" si="95"/>
        <v>19000</v>
      </c>
      <c r="AX118" s="303">
        <f t="shared" si="95"/>
        <v>19000</v>
      </c>
      <c r="AY118" s="303">
        <f t="shared" si="95"/>
        <v>19000</v>
      </c>
      <c r="AZ118" s="303">
        <f t="shared" si="95"/>
        <v>19000</v>
      </c>
      <c r="BA118" s="303">
        <f t="shared" si="95"/>
        <v>19000</v>
      </c>
      <c r="BB118" s="303">
        <f t="shared" si="95"/>
        <v>19000</v>
      </c>
      <c r="BC118" s="303">
        <f t="shared" si="95"/>
        <v>19000</v>
      </c>
      <c r="BD118" s="303">
        <f t="shared" si="95"/>
        <v>19000</v>
      </c>
      <c r="BE118" s="303">
        <f t="shared" si="95"/>
        <v>19000</v>
      </c>
      <c r="BF118" s="303">
        <f t="shared" si="95"/>
        <v>19000</v>
      </c>
      <c r="BG118" s="303">
        <f t="shared" si="95"/>
        <v>19000</v>
      </c>
      <c r="BH118" s="303">
        <f t="shared" si="95"/>
        <v>39000</v>
      </c>
      <c r="BI118" s="303">
        <f t="shared" si="95"/>
        <v>39000</v>
      </c>
      <c r="BJ118" s="303">
        <f t="shared" si="95"/>
        <v>39500</v>
      </c>
      <c r="BK118" s="303">
        <f t="shared" si="95"/>
        <v>39500</v>
      </c>
      <c r="BL118" s="303">
        <f t="shared" si="95"/>
        <v>14500</v>
      </c>
      <c r="BM118" s="303">
        <f t="shared" si="95"/>
        <v>14500</v>
      </c>
      <c r="BN118" s="14"/>
      <c r="BO118" s="294"/>
      <c r="BP118" s="287">
        <f>(AR118+AT118+AV118+AX118+AZ118+BB118+BD118+BF118+BH118+BJ118+BL118)-J118</f>
        <v>0</v>
      </c>
      <c r="BQ118" s="285" t="str">
        <f>IF(BP118=0,"matches the original forecast","does not match the original")</f>
        <v>matches the original forecast</v>
      </c>
      <c r="BR118" s="264"/>
      <c r="BS118" s="287">
        <f>(AS118+AU118+AW118+AY118+BA118+BC118+BE118+BG118+BI118+BK118+BM118)-AL118</f>
        <v>0</v>
      </c>
      <c r="BT118" s="285" t="str">
        <f>IF(BS118=0,"matches the current forecast","does not match the current")</f>
        <v>matches the current forecast</v>
      </c>
    </row>
    <row r="119" spans="1:72" s="1" customFormat="1" ht="15.75">
      <c r="A119" s="2"/>
      <c r="B119" s="5"/>
      <c r="C119" s="138"/>
      <c r="D119" s="24"/>
      <c r="E119" s="24"/>
      <c r="F119" s="24"/>
      <c r="G119" s="5"/>
      <c r="H119" s="5"/>
      <c r="I119" s="5"/>
      <c r="J119" s="139"/>
      <c r="K119" s="75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67"/>
      <c r="AD119" s="40"/>
      <c r="AE119" s="40"/>
      <c r="AF119" s="67"/>
      <c r="AG119" s="40"/>
      <c r="AH119" s="40"/>
      <c r="AI119" s="67"/>
      <c r="AJ119" s="40"/>
      <c r="AK119" s="40"/>
      <c r="AL119" s="40"/>
      <c r="AM119" s="40"/>
      <c r="AN119" s="40"/>
      <c r="AO119" s="40"/>
      <c r="AP119" s="40"/>
      <c r="AQ119" s="72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4"/>
      <c r="BO119" s="294"/>
    </row>
    <row r="120" spans="1:72" s="1" customFormat="1" ht="39.950000000000003" customHeight="1">
      <c r="A120" s="2"/>
      <c r="B120" s="5"/>
      <c r="C120" s="307" t="s">
        <v>154</v>
      </c>
      <c r="D120" s="308"/>
      <c r="E120" s="308"/>
      <c r="F120" s="308"/>
      <c r="G120" s="308"/>
      <c r="H120" s="308"/>
      <c r="I120" s="309"/>
      <c r="J120" s="278">
        <f>J84+J118</f>
        <v>675000</v>
      </c>
      <c r="K120" s="230"/>
      <c r="L120" s="278">
        <f>L84+L118</f>
        <v>0</v>
      </c>
      <c r="M120" s="278">
        <f>M84+M118</f>
        <v>0</v>
      </c>
      <c r="N120" s="279"/>
      <c r="O120" s="278">
        <f>O84+O118</f>
        <v>0</v>
      </c>
      <c r="P120" s="278">
        <f>P84+P118</f>
        <v>0</v>
      </c>
      <c r="Q120" s="279"/>
      <c r="R120" s="278">
        <f>R84+R118</f>
        <v>675000</v>
      </c>
      <c r="S120" s="279"/>
      <c r="T120" s="278">
        <f>T84+T118</f>
        <v>0</v>
      </c>
      <c r="U120" s="279"/>
      <c r="V120" s="278">
        <f>V84+V118</f>
        <v>675000</v>
      </c>
      <c r="W120" s="278">
        <f>W84+W118</f>
        <v>0</v>
      </c>
      <c r="X120" s="278">
        <f>X84+X118</f>
        <v>675000</v>
      </c>
      <c r="Y120" s="279"/>
      <c r="Z120" s="278">
        <f>Z84+Z118</f>
        <v>0</v>
      </c>
      <c r="AA120" s="279"/>
      <c r="AB120" s="278">
        <f>AB84+AB118</f>
        <v>675000</v>
      </c>
      <c r="AC120" s="280"/>
      <c r="AD120" s="278">
        <f>AD84+AD118</f>
        <v>0</v>
      </c>
      <c r="AE120" s="278">
        <f>AE84+AE118</f>
        <v>0</v>
      </c>
      <c r="AF120" s="280"/>
      <c r="AG120" s="278">
        <f>AG84+AG118</f>
        <v>0</v>
      </c>
      <c r="AH120" s="278">
        <f>AH84+AH118</f>
        <v>0</v>
      </c>
      <c r="AI120" s="280"/>
      <c r="AJ120" s="278">
        <f>AJ84+AJ118</f>
        <v>675000</v>
      </c>
      <c r="AK120" s="230"/>
      <c r="AL120" s="278">
        <f>AL84+AL118</f>
        <v>675000</v>
      </c>
      <c r="AM120" s="230"/>
      <c r="AN120" s="278">
        <f>AN84+AN118</f>
        <v>0</v>
      </c>
      <c r="AO120" s="230"/>
      <c r="AP120" s="281"/>
      <c r="AQ120" s="282"/>
      <c r="AR120" s="283"/>
      <c r="AS120" s="283"/>
      <c r="AT120" s="283"/>
      <c r="AU120" s="283"/>
      <c r="AV120" s="283"/>
      <c r="AW120" s="283"/>
      <c r="AX120" s="283"/>
      <c r="AY120" s="283"/>
      <c r="AZ120" s="283"/>
      <c r="BA120" s="283"/>
      <c r="BB120" s="283"/>
      <c r="BC120" s="283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14"/>
      <c r="BO120" s="294"/>
    </row>
    <row r="121" spans="1:72" s="1" customFormat="1" ht="15.75">
      <c r="A121" s="2"/>
      <c r="B121" s="5"/>
      <c r="C121" s="138"/>
      <c r="D121" s="24"/>
      <c r="E121" s="24"/>
      <c r="F121" s="24"/>
      <c r="G121" s="5"/>
      <c r="H121" s="5"/>
      <c r="I121" s="5"/>
      <c r="J121" s="139"/>
      <c r="K121" s="77"/>
      <c r="L121" s="28"/>
      <c r="M121" s="76"/>
      <c r="N121" s="28"/>
      <c r="O121" s="28"/>
      <c r="P121" s="76"/>
      <c r="Q121" s="28"/>
      <c r="R121" s="70"/>
      <c r="S121" s="28"/>
      <c r="T121" s="70"/>
      <c r="U121" s="28"/>
      <c r="V121" s="70"/>
      <c r="W121" s="28"/>
      <c r="X121" s="28"/>
      <c r="Y121" s="28"/>
      <c r="Z121" s="70"/>
      <c r="AA121" s="28"/>
      <c r="AB121" s="70"/>
      <c r="AC121" s="40"/>
      <c r="AD121" s="40"/>
      <c r="AE121" s="40"/>
      <c r="AF121" s="40"/>
      <c r="AG121" s="40"/>
      <c r="AH121" s="40"/>
      <c r="AI121" s="40"/>
      <c r="AJ121" s="40"/>
      <c r="AK121" s="220"/>
      <c r="AL121" s="220"/>
      <c r="AM121" s="220"/>
      <c r="AN121" s="77"/>
      <c r="AO121" s="220"/>
      <c r="AP121" s="73"/>
      <c r="AQ121" s="73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4"/>
      <c r="BO121" s="294"/>
    </row>
    <row r="122" spans="1:72" s="1" customFormat="1" ht="15.75">
      <c r="A122" s="2"/>
      <c r="B122" s="5"/>
      <c r="C122" s="140"/>
      <c r="D122" s="141"/>
      <c r="E122" s="141"/>
      <c r="F122" s="141"/>
      <c r="G122" s="5"/>
      <c r="H122" s="5"/>
      <c r="I122" s="5"/>
      <c r="J122" s="142"/>
      <c r="K122" s="77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76"/>
      <c r="AC122" s="79"/>
      <c r="AD122" s="78"/>
      <c r="AE122" s="78"/>
      <c r="AF122" s="220"/>
      <c r="AG122" s="28"/>
      <c r="AH122" s="220"/>
      <c r="AI122" s="75"/>
      <c r="AJ122" s="67"/>
      <c r="AK122" s="220"/>
      <c r="AL122" s="221"/>
      <c r="AM122" s="221"/>
      <c r="AN122" s="221"/>
      <c r="AO122" s="221"/>
      <c r="AP122" s="221"/>
      <c r="AQ122" s="221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4"/>
      <c r="BO122" s="294"/>
    </row>
    <row r="123" spans="1:72" s="1" customFormat="1" ht="18.75">
      <c r="A123" s="2"/>
      <c r="B123" s="5"/>
      <c r="C123" s="140"/>
      <c r="D123" s="141"/>
      <c r="E123" s="141"/>
      <c r="F123" s="141"/>
      <c r="G123" s="5"/>
      <c r="H123" s="5"/>
      <c r="I123" s="5"/>
      <c r="J123" s="142"/>
      <c r="K123" s="77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7"/>
      <c r="AC123" s="79"/>
      <c r="AD123" s="78"/>
      <c r="AE123" s="78"/>
      <c r="AF123" s="5"/>
      <c r="AG123" s="74" t="s">
        <v>46</v>
      </c>
      <c r="AH123" s="28"/>
      <c r="AI123" s="221"/>
      <c r="AJ123" s="28"/>
      <c r="AK123" s="28"/>
      <c r="AL123" s="221"/>
      <c r="AM123" s="75"/>
      <c r="AN123" s="73"/>
      <c r="AO123" s="73"/>
      <c r="AP123" s="73"/>
      <c r="AQ123" s="73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4"/>
      <c r="BO123" s="297"/>
    </row>
    <row r="124" spans="1:72" s="1" customFormat="1" ht="16.5" thickBot="1">
      <c r="A124" s="2"/>
      <c r="B124" s="5"/>
      <c r="C124" s="140"/>
      <c r="D124" s="141"/>
      <c r="E124" s="141"/>
      <c r="F124" s="141"/>
      <c r="G124" s="5"/>
      <c r="H124" s="5"/>
      <c r="I124" s="5"/>
      <c r="J124" s="142"/>
      <c r="K124" s="77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77"/>
      <c r="AE124" s="81"/>
      <c r="AF124" s="5"/>
      <c r="AG124" s="28"/>
      <c r="AH124" s="28"/>
      <c r="AI124" s="220"/>
      <c r="AJ124" s="28"/>
      <c r="AK124" s="28"/>
      <c r="AL124" s="220"/>
      <c r="AM124" s="75"/>
      <c r="AN124" s="221"/>
      <c r="AO124" s="221"/>
      <c r="AP124" s="221"/>
      <c r="AQ124" s="221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4"/>
      <c r="BO124" s="294"/>
    </row>
    <row r="125" spans="1:72" s="1" customFormat="1" ht="30" customHeight="1">
      <c r="A125" s="2"/>
      <c r="B125" s="5"/>
      <c r="C125" s="140"/>
      <c r="D125" s="141"/>
      <c r="E125" s="141"/>
      <c r="F125" s="141"/>
      <c r="G125" s="5"/>
      <c r="H125" s="5"/>
      <c r="I125" s="5"/>
      <c r="J125" s="142"/>
      <c r="K125" s="77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7"/>
      <c r="AE125" s="77"/>
      <c r="AF125" s="5"/>
      <c r="AG125" s="223" t="s">
        <v>47</v>
      </c>
      <c r="AH125" s="224" t="s">
        <v>48</v>
      </c>
      <c r="AI125" s="225"/>
      <c r="AJ125" s="226"/>
      <c r="AK125" s="225"/>
      <c r="AL125" s="227">
        <f>J120</f>
        <v>675000</v>
      </c>
      <c r="AM125" s="222">
        <f>M119</f>
        <v>0</v>
      </c>
      <c r="AN125" s="73"/>
      <c r="AO125" s="73"/>
      <c r="AP125" s="73"/>
      <c r="AQ125" s="73"/>
      <c r="AR125" s="261">
        <f>AR84+AR118</f>
        <v>37000</v>
      </c>
      <c r="AS125" s="17"/>
      <c r="AT125" s="261">
        <f>AT84+AT118</f>
        <v>19000</v>
      </c>
      <c r="AU125" s="17"/>
      <c r="AV125" s="261">
        <f>AV84+AV118</f>
        <v>20000</v>
      </c>
      <c r="AW125" s="17"/>
      <c r="AX125" s="261">
        <f>AX84+AX118</f>
        <v>114000</v>
      </c>
      <c r="AY125" s="17"/>
      <c r="AZ125" s="261">
        <f>AZ84+AZ118</f>
        <v>20000</v>
      </c>
      <c r="BA125" s="17"/>
      <c r="BB125" s="261">
        <f>BB84+BB118</f>
        <v>19000</v>
      </c>
      <c r="BC125" s="17"/>
      <c r="BD125" s="261">
        <f>BD84+BD118</f>
        <v>184000</v>
      </c>
      <c r="BE125" s="17"/>
      <c r="BF125" s="261">
        <f>BF84+BF118</f>
        <v>69000</v>
      </c>
      <c r="BG125" s="17"/>
      <c r="BH125" s="261">
        <f>BH84+BH118</f>
        <v>89000</v>
      </c>
      <c r="BI125" s="17"/>
      <c r="BJ125" s="261">
        <f>BJ84+BJ118</f>
        <v>89500</v>
      </c>
      <c r="BK125" s="17"/>
      <c r="BL125" s="261">
        <f>BL84+BL118</f>
        <v>14500</v>
      </c>
      <c r="BM125" s="17"/>
      <c r="BN125" s="14"/>
      <c r="BO125" s="298"/>
      <c r="BP125" s="287">
        <f>(AR125+AT125+AV125+AX125+AZ125+BB125+BD125+BF125+BH125+BJ125+BL125)-AL125</f>
        <v>0</v>
      </c>
      <c r="BQ125" s="285" t="str">
        <f>IF(BP125=0,"matches the original forecast","does not match the original")</f>
        <v>matches the original forecast</v>
      </c>
    </row>
    <row r="126" spans="1:72" s="1" customFormat="1" ht="30" customHeight="1">
      <c r="A126" s="2"/>
      <c r="B126" s="5"/>
      <c r="C126" s="140"/>
      <c r="D126" s="141"/>
      <c r="E126" s="141"/>
      <c r="F126" s="141"/>
      <c r="G126" s="5"/>
      <c r="H126" s="5"/>
      <c r="I126" s="5"/>
      <c r="J126" s="142"/>
      <c r="K126" s="77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77"/>
      <c r="AE126" s="81"/>
      <c r="AF126" s="5"/>
      <c r="AG126" s="228" t="s">
        <v>49</v>
      </c>
      <c r="AH126" s="229" t="s">
        <v>50</v>
      </c>
      <c r="AI126" s="39"/>
      <c r="AJ126" s="230"/>
      <c r="AK126" s="39"/>
      <c r="AL126" s="231">
        <f>Z120</f>
        <v>0</v>
      </c>
      <c r="AM126" s="222">
        <f>AC119</f>
        <v>0</v>
      </c>
      <c r="AN126" s="221"/>
      <c r="AO126" s="221"/>
      <c r="AP126" s="221"/>
      <c r="AQ126" s="221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4"/>
      <c r="BO126" s="294"/>
    </row>
    <row r="127" spans="1:72" s="1" customFormat="1" ht="30" customHeight="1">
      <c r="A127" s="2"/>
      <c r="B127" s="5"/>
      <c r="C127" s="140"/>
      <c r="D127" s="141"/>
      <c r="E127" s="141"/>
      <c r="F127" s="141"/>
      <c r="G127" s="5"/>
      <c r="H127" s="5"/>
      <c r="I127" s="5"/>
      <c r="J127" s="142"/>
      <c r="K127" s="77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7"/>
      <c r="AE127" s="77"/>
      <c r="AF127" s="5"/>
      <c r="AG127" s="228" t="s">
        <v>51</v>
      </c>
      <c r="AH127" s="229" t="s">
        <v>52</v>
      </c>
      <c r="AI127" s="39"/>
      <c r="AJ127" s="230"/>
      <c r="AK127" s="39"/>
      <c r="AL127" s="231">
        <f>M120+P120+AE120+AH120</f>
        <v>0</v>
      </c>
      <c r="AM127" s="222">
        <f>P119+S119+AH119+AK119</f>
        <v>0</v>
      </c>
      <c r="AN127" s="73"/>
      <c r="AO127" s="73"/>
      <c r="AP127" s="73"/>
      <c r="AQ127" s="73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4"/>
      <c r="BO127" s="294"/>
    </row>
    <row r="128" spans="1:72" s="1" customFormat="1" ht="30" customHeight="1" thickBot="1">
      <c r="A128" s="2"/>
      <c r="B128" s="5"/>
      <c r="C128" s="140"/>
      <c r="D128" s="141"/>
      <c r="E128" s="141"/>
      <c r="F128" s="141"/>
      <c r="G128" s="5"/>
      <c r="H128" s="5"/>
      <c r="I128" s="5"/>
      <c r="J128" s="142"/>
      <c r="K128" s="77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77"/>
      <c r="AE128" s="81"/>
      <c r="AF128" s="5"/>
      <c r="AG128" s="232" t="s">
        <v>53</v>
      </c>
      <c r="AH128" s="233" t="s">
        <v>54</v>
      </c>
      <c r="AI128" s="234"/>
      <c r="AJ128" s="235"/>
      <c r="AK128" s="234"/>
      <c r="AL128" s="236">
        <f>SUM(AL125:AL127)</f>
        <v>675000</v>
      </c>
      <c r="AM128" s="222">
        <f>SUM(AM125:AM127)</f>
        <v>0</v>
      </c>
      <c r="AN128" s="221"/>
      <c r="AO128" s="221"/>
      <c r="AP128" s="221"/>
      <c r="AQ128" s="221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4"/>
      <c r="BO128" s="294"/>
    </row>
    <row r="129" spans="1:72" s="1" customFormat="1" ht="30" customHeight="1" thickBot="1">
      <c r="A129" s="2"/>
      <c r="B129" s="5"/>
      <c r="C129" s="140"/>
      <c r="D129" s="141"/>
      <c r="E129" s="141"/>
      <c r="F129" s="141"/>
      <c r="G129" s="5"/>
      <c r="H129" s="5"/>
      <c r="I129" s="5"/>
      <c r="J129" s="142"/>
      <c r="K129" s="77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7"/>
      <c r="AE129" s="77"/>
      <c r="AF129" s="5"/>
      <c r="AG129" s="237"/>
      <c r="AH129" s="229"/>
      <c r="AI129" s="39"/>
      <c r="AJ129" s="230"/>
      <c r="AK129" s="39"/>
      <c r="AL129" s="230"/>
      <c r="AM129" s="67"/>
      <c r="AN129" s="73"/>
      <c r="AO129" s="73"/>
      <c r="AP129" s="73"/>
      <c r="AQ129" s="73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4"/>
      <c r="BO129" s="294"/>
      <c r="BR129" s="264"/>
    </row>
    <row r="130" spans="1:72" s="1" customFormat="1" ht="30" customHeight="1" thickBot="1">
      <c r="A130" s="2"/>
      <c r="B130" s="5"/>
      <c r="C130" s="140"/>
      <c r="D130" s="141"/>
      <c r="E130" s="141"/>
      <c r="F130" s="141"/>
      <c r="G130" s="5"/>
      <c r="H130" s="5"/>
      <c r="I130" s="5"/>
      <c r="J130" s="142"/>
      <c r="K130" s="77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77"/>
      <c r="AE130" s="81"/>
      <c r="AF130" s="5"/>
      <c r="AG130" s="238" t="s">
        <v>55</v>
      </c>
      <c r="AH130" s="239" t="s">
        <v>56</v>
      </c>
      <c r="AI130" s="240"/>
      <c r="AJ130" s="241"/>
      <c r="AK130" s="240"/>
      <c r="AL130" s="242">
        <f>AL120</f>
        <v>675000</v>
      </c>
      <c r="AM130" s="222">
        <f>AO119</f>
        <v>0</v>
      </c>
      <c r="AN130" s="221"/>
      <c r="AO130" s="221"/>
      <c r="AP130" s="221"/>
      <c r="AQ130" s="221"/>
      <c r="AR130" s="17"/>
      <c r="AS130" s="262">
        <f>AS84+AS118</f>
        <v>37000</v>
      </c>
      <c r="AT130" s="17"/>
      <c r="AU130" s="262">
        <f>AU84+AU118</f>
        <v>19000</v>
      </c>
      <c r="AV130" s="17"/>
      <c r="AW130" s="262">
        <f>AW84+AW118</f>
        <v>20000</v>
      </c>
      <c r="AX130" s="17"/>
      <c r="AY130" s="262">
        <f>AY84+AY118</f>
        <v>114000</v>
      </c>
      <c r="AZ130" s="17"/>
      <c r="BA130" s="262">
        <f>BA84+BA118</f>
        <v>20000</v>
      </c>
      <c r="BB130" s="17"/>
      <c r="BC130" s="262">
        <f>BC84+BC118</f>
        <v>19000</v>
      </c>
      <c r="BD130" s="17"/>
      <c r="BE130" s="262">
        <f>BE84+BE118</f>
        <v>184000</v>
      </c>
      <c r="BF130" s="17"/>
      <c r="BG130" s="262">
        <f>BG84+BG118</f>
        <v>69000</v>
      </c>
      <c r="BH130" s="17"/>
      <c r="BI130" s="262">
        <f>BI84+BI118</f>
        <v>89000</v>
      </c>
      <c r="BJ130" s="17"/>
      <c r="BK130" s="262">
        <f>BK84+BK118</f>
        <v>89500</v>
      </c>
      <c r="BL130" s="17"/>
      <c r="BM130" s="262">
        <f>BM84+BM118</f>
        <v>14500</v>
      </c>
      <c r="BN130" s="14"/>
      <c r="BO130" s="294"/>
      <c r="BR130" s="265"/>
      <c r="BS130" s="287">
        <f>(AS130+AU130+AW130+AY130+BA130+BC130+BE130+BG130+BI130+BK130+BM130)-AL130</f>
        <v>0</v>
      </c>
      <c r="BT130" s="285" t="str">
        <f>IF(BS130=0,"matches the current forecast","does not match the current")</f>
        <v>matches the current forecast</v>
      </c>
    </row>
    <row r="131" spans="1:72" s="1" customFormat="1" ht="30" customHeight="1" thickBot="1">
      <c r="A131" s="2"/>
      <c r="B131" s="5"/>
      <c r="C131" s="140"/>
      <c r="D131" s="141"/>
      <c r="E131" s="141"/>
      <c r="F131" s="141"/>
      <c r="G131" s="5"/>
      <c r="H131" s="5"/>
      <c r="I131" s="5"/>
      <c r="J131" s="142"/>
      <c r="K131" s="77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7"/>
      <c r="AE131" s="77"/>
      <c r="AF131" s="5"/>
      <c r="AG131" s="237"/>
      <c r="AH131" s="229"/>
      <c r="AI131" s="39"/>
      <c r="AJ131" s="230"/>
      <c r="AK131" s="39"/>
      <c r="AL131" s="230"/>
      <c r="AM131" s="70"/>
      <c r="AN131" s="73"/>
      <c r="AO131" s="73"/>
      <c r="AP131" s="73"/>
      <c r="AQ131" s="73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4"/>
      <c r="BO131" s="294"/>
    </row>
    <row r="132" spans="1:72" s="1" customFormat="1" ht="30" customHeight="1" thickBot="1">
      <c r="A132" s="2"/>
      <c r="B132" s="5"/>
      <c r="C132" s="140"/>
      <c r="D132" s="141"/>
      <c r="E132" s="141"/>
      <c r="F132" s="141"/>
      <c r="G132" s="5"/>
      <c r="H132" s="5"/>
      <c r="I132" s="5"/>
      <c r="J132" s="142"/>
      <c r="K132" s="77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77"/>
      <c r="AE132" s="81"/>
      <c r="AF132" s="5"/>
      <c r="AG132" s="238" t="s">
        <v>57</v>
      </c>
      <c r="AH132" s="239" t="s">
        <v>58</v>
      </c>
      <c r="AI132" s="240"/>
      <c r="AJ132" s="241"/>
      <c r="AK132" s="240"/>
      <c r="AL132" s="242">
        <f>AL128-AL130</f>
        <v>0</v>
      </c>
      <c r="AM132" s="220"/>
      <c r="AN132" s="221"/>
      <c r="AO132" s="221"/>
      <c r="AP132" s="221"/>
      <c r="AQ132" s="221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4"/>
      <c r="BO132" s="294"/>
    </row>
    <row r="133" spans="1:72" s="1" customFormat="1" ht="30" customHeight="1" thickBot="1">
      <c r="A133" s="2"/>
      <c r="B133" s="5"/>
      <c r="C133" s="140"/>
      <c r="D133" s="141"/>
      <c r="E133" s="141"/>
      <c r="F133" s="141"/>
      <c r="G133" s="5"/>
      <c r="H133" s="5"/>
      <c r="I133" s="5"/>
      <c r="J133" s="142"/>
      <c r="K133" s="77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7"/>
      <c r="AE133" s="77"/>
      <c r="AF133" s="5"/>
      <c r="AG133" s="237"/>
      <c r="AH133" s="229"/>
      <c r="AI133" s="39"/>
      <c r="AJ133" s="230"/>
      <c r="AK133" s="39"/>
      <c r="AL133" s="230"/>
      <c r="AM133" s="70"/>
      <c r="AN133" s="73"/>
      <c r="AO133" s="73"/>
      <c r="AP133" s="73"/>
      <c r="AQ133" s="73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4"/>
      <c r="BO133" s="294"/>
    </row>
    <row r="134" spans="1:72" s="1" customFormat="1" ht="30" customHeight="1" thickBot="1">
      <c r="A134" s="2"/>
      <c r="B134" s="5"/>
      <c r="C134" s="140"/>
      <c r="D134" s="141"/>
      <c r="E134" s="141"/>
      <c r="F134" s="141"/>
      <c r="G134" s="5"/>
      <c r="H134" s="5"/>
      <c r="I134" s="5"/>
      <c r="J134" s="142"/>
      <c r="K134" s="77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77"/>
      <c r="AE134" s="81"/>
      <c r="AF134" s="5"/>
      <c r="AG134" s="238" t="s">
        <v>59</v>
      </c>
      <c r="AH134" s="239" t="s">
        <v>60</v>
      </c>
      <c r="AI134" s="240"/>
      <c r="AJ134" s="241"/>
      <c r="AK134" s="240"/>
      <c r="AL134" s="242">
        <f>AL128*0.05</f>
        <v>33750</v>
      </c>
      <c r="AM134" s="220"/>
      <c r="AN134" s="221"/>
      <c r="AO134" s="221"/>
      <c r="AP134" s="221"/>
      <c r="AQ134" s="221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4"/>
      <c r="BO134" s="294"/>
    </row>
    <row r="135" spans="1:72" s="1" customFormat="1" ht="30" customHeight="1" thickBot="1">
      <c r="A135" s="2"/>
      <c r="B135" s="5"/>
      <c r="C135" s="140"/>
      <c r="D135" s="141"/>
      <c r="E135" s="141"/>
      <c r="F135" s="141"/>
      <c r="G135" s="5"/>
      <c r="H135" s="5"/>
      <c r="I135" s="5"/>
      <c r="J135" s="142"/>
      <c r="K135" s="77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7"/>
      <c r="AE135" s="77"/>
      <c r="AF135" s="5"/>
      <c r="AG135" s="237"/>
      <c r="AH135" s="229"/>
      <c r="AI135" s="39"/>
      <c r="AJ135" s="243"/>
      <c r="AK135" s="39"/>
      <c r="AL135" s="243"/>
      <c r="AM135" s="70"/>
      <c r="AN135" s="73"/>
      <c r="AO135" s="73"/>
      <c r="AP135" s="73"/>
      <c r="AQ135" s="73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4"/>
      <c r="BO135" s="294"/>
    </row>
    <row r="136" spans="1:72" s="1" customFormat="1" ht="33.75" customHeight="1" thickBot="1">
      <c r="A136" s="2"/>
      <c r="B136" s="5"/>
      <c r="C136" s="140"/>
      <c r="D136" s="141"/>
      <c r="E136" s="141"/>
      <c r="F136" s="141"/>
      <c r="G136" s="5"/>
      <c r="H136" s="5"/>
      <c r="I136" s="5"/>
      <c r="J136" s="142"/>
      <c r="K136" s="77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68"/>
      <c r="AD136" s="76"/>
      <c r="AE136" s="81"/>
      <c r="AF136" s="5"/>
      <c r="AG136" s="238" t="s">
        <v>61</v>
      </c>
      <c r="AH136" s="330" t="s">
        <v>62</v>
      </c>
      <c r="AI136" s="330"/>
      <c r="AJ136" s="330"/>
      <c r="AK136" s="300"/>
      <c r="AL136" s="242">
        <v>0</v>
      </c>
      <c r="AM136" s="222">
        <f>AL134*50%</f>
        <v>16875</v>
      </c>
      <c r="AN136" s="73"/>
      <c r="AO136" s="73"/>
      <c r="AP136" s="73"/>
      <c r="AQ136" s="73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213">
        <f>AL136</f>
        <v>0</v>
      </c>
      <c r="BN136" s="14"/>
      <c r="BO136" s="294"/>
      <c r="BS136" s="287">
        <f>(AS136+AU136+AW136+AY136+BA136+BC136+BE136+BG136+BI136+BK136+BM136)-AL136</f>
        <v>0</v>
      </c>
      <c r="BT136" s="285" t="str">
        <f>IF(BS136=0,"matches the current forecast","does not match the current")</f>
        <v>matches the current forecast</v>
      </c>
    </row>
    <row r="137" spans="1:72" s="1" customFormat="1" ht="30" customHeight="1" thickBot="1">
      <c r="A137" s="2"/>
      <c r="B137" s="5"/>
      <c r="C137" s="140"/>
      <c r="D137" s="141"/>
      <c r="E137" s="141"/>
      <c r="F137" s="141"/>
      <c r="G137" s="5"/>
      <c r="H137" s="5"/>
      <c r="I137" s="5"/>
      <c r="J137" s="142"/>
      <c r="K137" s="77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7"/>
      <c r="AE137" s="77"/>
      <c r="AF137" s="5"/>
      <c r="AG137" s="244"/>
      <c r="AH137" s="245"/>
      <c r="AI137" s="243"/>
      <c r="AJ137" s="243"/>
      <c r="AK137" s="243"/>
      <c r="AL137" s="243"/>
      <c r="AM137" s="75"/>
      <c r="AN137" s="73"/>
      <c r="AO137" s="73"/>
      <c r="AP137" s="73"/>
      <c r="AQ137" s="73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4"/>
      <c r="BO137" s="294"/>
    </row>
    <row r="138" spans="1:72" s="1" customFormat="1" ht="30" customHeight="1" thickBot="1">
      <c r="A138" s="2"/>
      <c r="B138" s="5"/>
      <c r="C138" s="140"/>
      <c r="D138" s="141"/>
      <c r="E138" s="141"/>
      <c r="F138" s="141"/>
      <c r="G138" s="5"/>
      <c r="H138" s="5"/>
      <c r="I138" s="5"/>
      <c r="J138" s="142"/>
      <c r="K138" s="77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7"/>
      <c r="AE138" s="77"/>
      <c r="AF138" s="5"/>
      <c r="AG138" s="238" t="s">
        <v>63</v>
      </c>
      <c r="AH138" s="239" t="s">
        <v>64</v>
      </c>
      <c r="AI138" s="246"/>
      <c r="AJ138" s="247"/>
      <c r="AK138" s="247"/>
      <c r="AL138" s="242">
        <f>AL130+AL136</f>
        <v>675000</v>
      </c>
      <c r="AM138" s="222">
        <f>AM130+AM136</f>
        <v>16875</v>
      </c>
      <c r="AN138" s="73"/>
      <c r="AO138" s="73"/>
      <c r="AP138" s="73"/>
      <c r="AQ138" s="73"/>
      <c r="AR138" s="17"/>
      <c r="AS138" s="262">
        <f>AS130</f>
        <v>37000</v>
      </c>
      <c r="AT138" s="17"/>
      <c r="AU138" s="262">
        <f>AU130</f>
        <v>19000</v>
      </c>
      <c r="AV138" s="17"/>
      <c r="AW138" s="262">
        <f>AW130</f>
        <v>20000</v>
      </c>
      <c r="AX138" s="17"/>
      <c r="AY138" s="262">
        <f>AY130</f>
        <v>114000</v>
      </c>
      <c r="AZ138" s="17"/>
      <c r="BA138" s="262">
        <f>BA130</f>
        <v>20000</v>
      </c>
      <c r="BB138" s="17"/>
      <c r="BC138" s="262">
        <f>BC130</f>
        <v>19000</v>
      </c>
      <c r="BD138" s="17"/>
      <c r="BE138" s="262">
        <f>BE130</f>
        <v>184000</v>
      </c>
      <c r="BF138" s="17"/>
      <c r="BG138" s="262">
        <f>BG130</f>
        <v>69000</v>
      </c>
      <c r="BH138" s="17"/>
      <c r="BI138" s="262">
        <f>BI130</f>
        <v>89000</v>
      </c>
      <c r="BJ138" s="17"/>
      <c r="BK138" s="262">
        <f>BK130</f>
        <v>89500</v>
      </c>
      <c r="BL138" s="17"/>
      <c r="BM138" s="262">
        <f>BM130+BM136</f>
        <v>14500</v>
      </c>
      <c r="BN138" s="14"/>
      <c r="BO138" s="294"/>
      <c r="BS138" s="287">
        <f>(AS138+AU138+AW138+AY138+BA138+BC138+BE138+BG138+BI138+BK138+BM138)-AL138</f>
        <v>0</v>
      </c>
      <c r="BT138" s="285" t="str">
        <f>IF(BS138=0,"matches the current forecast","does not match the current")</f>
        <v>matches the current forecast</v>
      </c>
    </row>
    <row r="139" spans="1:72" s="1" customFormat="1" ht="30" customHeight="1" thickBot="1">
      <c r="A139" s="2"/>
      <c r="B139" s="5"/>
      <c r="C139" s="140"/>
      <c r="D139" s="141"/>
      <c r="E139" s="141"/>
      <c r="F139" s="141"/>
      <c r="G139" s="5"/>
      <c r="H139" s="5"/>
      <c r="I139" s="5"/>
      <c r="J139" s="142"/>
      <c r="K139" s="77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5"/>
      <c r="AG139" s="244"/>
      <c r="AH139" s="245"/>
      <c r="AI139" s="243"/>
      <c r="AJ139" s="243"/>
      <c r="AK139" s="243"/>
      <c r="AL139" s="243"/>
      <c r="AM139" s="75"/>
      <c r="AN139" s="73"/>
      <c r="AO139" s="73"/>
      <c r="AP139" s="73"/>
      <c r="AQ139" s="73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4"/>
      <c r="BO139" s="294"/>
    </row>
    <row r="140" spans="1:72" s="1" customFormat="1" ht="30" customHeight="1" thickBot="1">
      <c r="A140" s="2"/>
      <c r="B140" s="5"/>
      <c r="C140" s="140"/>
      <c r="D140" s="141"/>
      <c r="E140" s="141"/>
      <c r="F140" s="141"/>
      <c r="G140" s="5"/>
      <c r="H140" s="5"/>
      <c r="I140" s="5"/>
      <c r="J140" s="142"/>
      <c r="K140" s="77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5"/>
      <c r="AG140" s="238" t="s">
        <v>65</v>
      </c>
      <c r="AH140" s="239" t="s">
        <v>66</v>
      </c>
      <c r="AI140" s="246"/>
      <c r="AJ140" s="241"/>
      <c r="AK140" s="241"/>
      <c r="AL140" s="242">
        <f>AL128-AL138</f>
        <v>0</v>
      </c>
      <c r="AM140" s="222"/>
      <c r="AN140" s="73"/>
      <c r="AO140" s="73"/>
      <c r="AP140" s="73"/>
      <c r="AQ140" s="73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4"/>
      <c r="BO140" s="294"/>
    </row>
    <row r="141" spans="1:72" s="1" customFormat="1" ht="15.75">
      <c r="A141" s="2"/>
      <c r="B141" s="5"/>
      <c r="C141" s="140"/>
      <c r="D141" s="141"/>
      <c r="E141" s="141"/>
      <c r="F141" s="141"/>
      <c r="G141" s="5"/>
      <c r="H141" s="5"/>
      <c r="I141" s="5"/>
      <c r="J141" s="142"/>
      <c r="K141" s="77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249"/>
      <c r="AS141" s="249"/>
      <c r="AT141" s="249"/>
      <c r="AU141" s="249"/>
      <c r="AV141" s="249"/>
      <c r="AW141" s="249"/>
      <c r="AX141" s="249"/>
      <c r="AY141" s="249"/>
      <c r="AZ141" s="249"/>
      <c r="BA141" s="249"/>
      <c r="BB141" s="249"/>
      <c r="BC141" s="249"/>
      <c r="BD141" s="249"/>
      <c r="BE141" s="249"/>
      <c r="BF141" s="249"/>
      <c r="BG141" s="249"/>
      <c r="BH141" s="249"/>
      <c r="BI141" s="249"/>
      <c r="BJ141" s="249"/>
      <c r="BK141" s="249"/>
      <c r="BL141" s="249"/>
      <c r="BM141" s="249"/>
      <c r="BN141" s="14"/>
      <c r="BO141" s="294"/>
    </row>
    <row r="142" spans="1:72" s="1" customFormat="1" ht="15.75">
      <c r="A142" s="2"/>
      <c r="B142" s="5"/>
      <c r="C142" s="140"/>
      <c r="D142" s="141"/>
      <c r="E142" s="141"/>
      <c r="F142" s="141"/>
      <c r="G142" s="5"/>
      <c r="H142" s="5"/>
      <c r="I142" s="5"/>
      <c r="J142" s="142"/>
      <c r="K142" s="77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2"/>
      <c r="BN142" s="14"/>
      <c r="BO142" s="294"/>
    </row>
    <row r="143" spans="1:72" s="1" customFormat="1" ht="15.75">
      <c r="A143" s="2"/>
      <c r="C143" s="95"/>
      <c r="D143" s="41"/>
      <c r="E143" s="41"/>
      <c r="F143" s="41"/>
      <c r="J143" s="96"/>
      <c r="K143" s="77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73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14"/>
      <c r="BP143" s="288"/>
      <c r="BQ143" s="288"/>
      <c r="BS143" s="288"/>
      <c r="BT143" s="288"/>
    </row>
    <row r="144" spans="1:72" s="1" customFormat="1" ht="15.75">
      <c r="A144" s="2"/>
      <c r="C144" s="95"/>
      <c r="D144" s="41"/>
      <c r="E144" s="41"/>
      <c r="F144" s="41"/>
      <c r="J144" s="96"/>
      <c r="K144" s="77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73"/>
      <c r="AR144" s="6"/>
      <c r="AS144" s="6"/>
      <c r="AT144" s="6"/>
      <c r="AU144" s="6"/>
      <c r="AV144" s="3"/>
      <c r="AW144" s="3"/>
      <c r="AX144" s="6"/>
      <c r="AY144" s="6"/>
      <c r="AZ144" s="6"/>
      <c r="BA144" s="6"/>
      <c r="BB144" s="3"/>
      <c r="BC144" s="3"/>
      <c r="BD144" s="6"/>
      <c r="BE144" s="6"/>
      <c r="BF144" s="6"/>
      <c r="BG144" s="3"/>
      <c r="BH144" s="3"/>
      <c r="BI144" s="6"/>
      <c r="BJ144" s="306"/>
      <c r="BK144" s="306"/>
      <c r="BL144" s="306"/>
      <c r="BM144" s="306"/>
      <c r="BN144" s="14"/>
      <c r="BP144" s="288"/>
      <c r="BQ144" s="288"/>
      <c r="BS144" s="288"/>
      <c r="BT144" s="288"/>
    </row>
    <row r="145" spans="1:72" s="1" customFormat="1" ht="15.75">
      <c r="A145" s="2"/>
      <c r="C145" s="95"/>
      <c r="D145" s="41"/>
      <c r="E145" s="41"/>
      <c r="F145" s="41"/>
      <c r="J145" s="96"/>
      <c r="K145" s="77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82">
        <f>AL128-AJ120</f>
        <v>0</v>
      </c>
      <c r="AM145" s="42"/>
      <c r="AN145" s="42" t="s">
        <v>157</v>
      </c>
      <c r="AO145" s="42"/>
      <c r="AP145" s="42"/>
      <c r="AQ145" s="73"/>
      <c r="AR145" s="6"/>
      <c r="AS145" s="6"/>
      <c r="AT145" s="6"/>
      <c r="AU145" s="6"/>
      <c r="AV145" s="3"/>
      <c r="AW145" s="3"/>
      <c r="AX145" s="6"/>
      <c r="AY145" s="6"/>
      <c r="AZ145" s="6"/>
      <c r="BA145" s="6"/>
      <c r="BB145" s="3"/>
      <c r="BC145" s="3"/>
      <c r="BD145" s="6"/>
      <c r="BE145" s="6"/>
      <c r="BF145" s="6"/>
      <c r="BG145" s="3"/>
      <c r="BH145" s="3"/>
      <c r="BI145" s="6"/>
      <c r="BK145" s="299"/>
      <c r="BL145" s="299"/>
      <c r="BM145" s="299" t="s">
        <v>201</v>
      </c>
      <c r="BN145" s="14"/>
      <c r="BP145" s="288"/>
      <c r="BQ145" s="288"/>
      <c r="BS145" s="288"/>
      <c r="BT145" s="288"/>
    </row>
    <row r="146" spans="1:72" s="1" customFormat="1">
      <c r="A146" s="2"/>
      <c r="C146" s="95"/>
      <c r="D146" s="41"/>
      <c r="E146" s="41"/>
      <c r="F146" s="41"/>
      <c r="J146" s="96"/>
      <c r="K146" s="77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73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K146" s="299"/>
      <c r="BL146" s="299"/>
      <c r="BM146" s="299"/>
      <c r="BP146" s="288"/>
      <c r="BQ146" s="288"/>
      <c r="BS146" s="288"/>
      <c r="BT146" s="288"/>
    </row>
    <row r="147" spans="1:72" s="1" customFormat="1" ht="15.75">
      <c r="A147" s="2"/>
      <c r="C147" s="95"/>
      <c r="D147" s="41"/>
      <c r="E147" s="41"/>
      <c r="F147" s="41"/>
      <c r="J147" s="96"/>
      <c r="K147" s="77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73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8"/>
      <c r="BK147" s="14"/>
      <c r="BP147" s="288"/>
      <c r="BQ147" s="288"/>
      <c r="BS147" s="288"/>
      <c r="BT147" s="288"/>
    </row>
    <row r="148" spans="1:72" s="1" customFormat="1">
      <c r="A148" s="2"/>
      <c r="C148" s="95"/>
      <c r="D148" s="41"/>
      <c r="E148" s="41"/>
      <c r="F148" s="41"/>
      <c r="J148" s="96"/>
      <c r="K148" s="77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73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P148" s="288"/>
      <c r="BQ148" s="288"/>
      <c r="BS148" s="288"/>
      <c r="BT148" s="288"/>
    </row>
    <row r="149" spans="1:72" s="1" customFormat="1" ht="15.75">
      <c r="A149" s="2"/>
      <c r="C149" s="95"/>
      <c r="D149" s="41"/>
      <c r="E149" s="41"/>
      <c r="F149" s="41"/>
      <c r="J149" s="96"/>
      <c r="K149" s="77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73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8"/>
      <c r="BN149" s="14"/>
      <c r="BP149" s="289"/>
      <c r="BQ149" s="290"/>
      <c r="BS149" s="289"/>
      <c r="BT149" s="290"/>
    </row>
    <row r="150" spans="1:72" s="1" customFormat="1" ht="15.75">
      <c r="A150" s="2"/>
      <c r="C150" s="95"/>
      <c r="D150" s="41"/>
      <c r="E150" s="41"/>
      <c r="F150" s="41"/>
      <c r="J150" s="96"/>
      <c r="K150" s="77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73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8"/>
      <c r="BN150" s="14"/>
      <c r="BP150" s="288"/>
      <c r="BQ150" s="288"/>
      <c r="BS150" s="288"/>
      <c r="BT150" s="288"/>
    </row>
    <row r="151" spans="1:72" s="1" customFormat="1" ht="15.75">
      <c r="A151" s="2"/>
      <c r="C151" s="95"/>
      <c r="D151" s="41"/>
      <c r="E151" s="41"/>
      <c r="F151" s="41"/>
      <c r="J151" s="96"/>
      <c r="K151" s="77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73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8"/>
      <c r="BN151" s="14"/>
      <c r="BP151" s="288"/>
      <c r="BQ151" s="288"/>
      <c r="BS151" s="288"/>
      <c r="BT151" s="288"/>
    </row>
    <row r="152" spans="1:72" s="1" customFormat="1" ht="15.75">
      <c r="A152" s="2"/>
      <c r="C152" s="95"/>
      <c r="D152" s="41"/>
      <c r="E152" s="41"/>
      <c r="F152" s="41"/>
      <c r="J152" s="96"/>
      <c r="K152" s="77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73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8"/>
      <c r="BN152" s="14"/>
      <c r="BP152" s="288"/>
      <c r="BQ152" s="288"/>
      <c r="BS152" s="288"/>
      <c r="BT152" s="288"/>
    </row>
    <row r="153" spans="1:72" s="1" customFormat="1" ht="15.75">
      <c r="A153" s="2"/>
      <c r="C153" s="95"/>
      <c r="D153" s="41"/>
      <c r="E153" s="41"/>
      <c r="F153" s="41"/>
      <c r="J153" s="96"/>
      <c r="K153" s="77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73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8"/>
      <c r="BN153" s="14"/>
      <c r="BP153" s="288"/>
      <c r="BQ153" s="288"/>
      <c r="BS153" s="288"/>
      <c r="BT153" s="288"/>
    </row>
    <row r="154" spans="1:72" s="1" customFormat="1" ht="15.75">
      <c r="A154" s="2"/>
      <c r="C154" s="95"/>
      <c r="D154" s="41"/>
      <c r="E154" s="41"/>
      <c r="F154" s="41"/>
      <c r="J154" s="96"/>
      <c r="K154" s="77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73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8"/>
      <c r="BN154" s="14"/>
      <c r="BP154" s="288"/>
      <c r="BQ154" s="288"/>
      <c r="BS154" s="288"/>
      <c r="BT154" s="288"/>
    </row>
    <row r="155" spans="1:72" s="1" customFormat="1" ht="15.75">
      <c r="A155" s="2"/>
      <c r="C155" s="95"/>
      <c r="D155" s="41"/>
      <c r="E155" s="41"/>
      <c r="F155" s="41"/>
      <c r="J155" s="96"/>
      <c r="K155" s="77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73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8"/>
      <c r="BN155" s="14"/>
      <c r="BP155" s="288"/>
      <c r="BQ155" s="288"/>
      <c r="BS155" s="288"/>
      <c r="BT155" s="288"/>
    </row>
    <row r="156" spans="1:72" s="1" customFormat="1" ht="15.75">
      <c r="A156" s="2"/>
      <c r="C156" s="95"/>
      <c r="D156" s="41"/>
      <c r="E156" s="41"/>
      <c r="F156" s="41"/>
      <c r="J156" s="96"/>
      <c r="K156" s="77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73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8"/>
      <c r="BN156" s="14"/>
      <c r="BP156" s="288"/>
      <c r="BQ156" s="288"/>
      <c r="BS156" s="288"/>
      <c r="BT156" s="288"/>
    </row>
    <row r="157" spans="1:72" s="1" customFormat="1" ht="15.75">
      <c r="A157" s="2"/>
      <c r="C157" s="95"/>
      <c r="D157" s="41"/>
      <c r="E157" s="41"/>
      <c r="F157" s="41"/>
      <c r="J157" s="96"/>
      <c r="K157" s="77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73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8"/>
      <c r="BN157" s="14"/>
      <c r="BP157" s="288"/>
      <c r="BQ157" s="288"/>
      <c r="BS157" s="288"/>
      <c r="BT157" s="288"/>
    </row>
    <row r="158" spans="1:72" s="1" customFormat="1" ht="15.75">
      <c r="A158" s="2"/>
      <c r="C158" s="95"/>
      <c r="D158" s="41"/>
      <c r="E158" s="41"/>
      <c r="F158" s="41"/>
      <c r="J158" s="96"/>
      <c r="K158" s="77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73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8"/>
      <c r="BN158" s="14"/>
      <c r="BP158" s="289"/>
      <c r="BQ158" s="290"/>
      <c r="BS158" s="289"/>
      <c r="BT158" s="290"/>
    </row>
    <row r="159" spans="1:72" s="1" customFormat="1" ht="15.75">
      <c r="A159" s="2"/>
      <c r="C159" s="95"/>
      <c r="D159" s="41"/>
      <c r="E159" s="41"/>
      <c r="F159" s="41"/>
      <c r="J159" s="96"/>
      <c r="K159" s="77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73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8"/>
      <c r="BN159" s="14"/>
      <c r="BP159" s="288"/>
      <c r="BQ159" s="288"/>
      <c r="BS159" s="288"/>
      <c r="BT159" s="288"/>
    </row>
    <row r="160" spans="1:72" s="1" customFormat="1" ht="15.75">
      <c r="A160" s="2"/>
      <c r="C160" s="95"/>
      <c r="D160" s="41"/>
      <c r="E160" s="41"/>
      <c r="F160" s="41"/>
      <c r="J160" s="96"/>
      <c r="K160" s="77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73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8"/>
      <c r="BN160" s="14"/>
      <c r="BP160" s="288"/>
      <c r="BQ160" s="288"/>
      <c r="BS160" s="288"/>
      <c r="BT160" s="288"/>
    </row>
    <row r="161" spans="1:72" s="1" customFormat="1" ht="15.75">
      <c r="A161" s="2"/>
      <c r="C161" s="95"/>
      <c r="D161" s="41"/>
      <c r="E161" s="41"/>
      <c r="F161" s="41"/>
      <c r="J161" s="96"/>
      <c r="K161" s="77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73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8"/>
      <c r="BN161" s="14"/>
      <c r="BP161" s="288"/>
      <c r="BQ161" s="288"/>
      <c r="BS161" s="288"/>
      <c r="BT161" s="288"/>
    </row>
    <row r="162" spans="1:72" s="1" customFormat="1" ht="15.75">
      <c r="A162" s="2"/>
      <c r="C162" s="95"/>
      <c r="D162" s="41"/>
      <c r="E162" s="41"/>
      <c r="F162" s="41"/>
      <c r="J162" s="96"/>
      <c r="K162" s="77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73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8"/>
      <c r="BN162" s="14"/>
      <c r="BP162" s="288"/>
      <c r="BQ162" s="288"/>
      <c r="BS162" s="288"/>
      <c r="BT162" s="288"/>
    </row>
    <row r="163" spans="1:72" s="1" customFormat="1" ht="15.75">
      <c r="A163" s="2"/>
      <c r="C163" s="95"/>
      <c r="D163" s="41"/>
      <c r="E163" s="41"/>
      <c r="F163" s="41"/>
      <c r="J163" s="96"/>
      <c r="K163" s="77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73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8"/>
      <c r="BN163" s="14"/>
      <c r="BP163" s="288"/>
      <c r="BQ163" s="288"/>
      <c r="BS163" s="288"/>
      <c r="BT163" s="288"/>
    </row>
    <row r="164" spans="1:72" s="1" customFormat="1" ht="15.75">
      <c r="A164" s="2"/>
      <c r="C164" s="95"/>
      <c r="D164" s="41"/>
      <c r="E164" s="41"/>
      <c r="F164" s="41"/>
      <c r="J164" s="96"/>
      <c r="K164" s="77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73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8"/>
      <c r="BN164" s="14"/>
      <c r="BP164" s="288"/>
      <c r="BQ164" s="288"/>
      <c r="BS164" s="288"/>
      <c r="BT164" s="288"/>
    </row>
    <row r="165" spans="1:72" s="1" customFormat="1" ht="15.75">
      <c r="A165" s="2"/>
      <c r="C165" s="95"/>
      <c r="D165" s="41"/>
      <c r="E165" s="41"/>
      <c r="F165" s="41"/>
      <c r="J165" s="96"/>
      <c r="K165" s="77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73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8"/>
      <c r="BN165" s="14"/>
      <c r="BP165" s="288"/>
      <c r="BQ165" s="288"/>
      <c r="BS165" s="288"/>
      <c r="BT165" s="288"/>
    </row>
    <row r="166" spans="1:72" s="1" customFormat="1" ht="15.75">
      <c r="A166" s="2"/>
      <c r="C166" s="95"/>
      <c r="D166" s="41"/>
      <c r="E166" s="41"/>
      <c r="F166" s="41"/>
      <c r="J166" s="96"/>
      <c r="K166" s="77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73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8"/>
      <c r="BN166" s="14"/>
      <c r="BP166" s="288"/>
      <c r="BQ166" s="288"/>
      <c r="BS166" s="288"/>
      <c r="BT166" s="288"/>
    </row>
    <row r="167" spans="1:72" s="1" customFormat="1" ht="15.75">
      <c r="A167" s="2"/>
      <c r="C167" s="95"/>
      <c r="D167" s="41"/>
      <c r="E167" s="41"/>
      <c r="F167" s="41"/>
      <c r="J167" s="96"/>
      <c r="K167" s="77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73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8"/>
      <c r="BN167" s="14"/>
      <c r="BP167" s="289"/>
      <c r="BQ167" s="290"/>
      <c r="BS167" s="289"/>
      <c r="BT167" s="290"/>
    </row>
    <row r="168" spans="1:72" s="1" customFormat="1" ht="15.75">
      <c r="A168" s="2"/>
      <c r="C168" s="95"/>
      <c r="D168" s="41"/>
      <c r="E168" s="41"/>
      <c r="F168" s="41"/>
      <c r="J168" s="96"/>
      <c r="K168" s="77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73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8"/>
      <c r="BN168" s="14"/>
      <c r="BP168" s="288"/>
      <c r="BQ168" s="288"/>
      <c r="BS168" s="288"/>
      <c r="BT168" s="288"/>
    </row>
    <row r="169" spans="1:72" s="1" customFormat="1" ht="15.75">
      <c r="A169" s="2"/>
      <c r="C169" s="95"/>
      <c r="D169" s="41"/>
      <c r="E169" s="41"/>
      <c r="F169" s="41"/>
      <c r="J169" s="96"/>
      <c r="K169" s="77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73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8"/>
      <c r="BN169" s="14"/>
      <c r="BP169" s="288"/>
      <c r="BQ169" s="288"/>
      <c r="BS169" s="288"/>
      <c r="BT169" s="288"/>
    </row>
    <row r="170" spans="1:72" s="1" customFormat="1" ht="15.75">
      <c r="A170" s="2"/>
      <c r="C170" s="95"/>
      <c r="D170" s="41"/>
      <c r="E170" s="41"/>
      <c r="F170" s="41"/>
      <c r="J170" s="96"/>
      <c r="K170" s="77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73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8"/>
      <c r="BN170" s="14"/>
      <c r="BP170" s="288"/>
      <c r="BQ170" s="288"/>
      <c r="BS170" s="288"/>
      <c r="BT170" s="288"/>
    </row>
    <row r="171" spans="1:72" s="1" customFormat="1" ht="15.75">
      <c r="A171" s="2"/>
      <c r="C171" s="95"/>
      <c r="D171" s="41"/>
      <c r="E171" s="41"/>
      <c r="F171" s="41"/>
      <c r="J171" s="96"/>
      <c r="K171" s="77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73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8"/>
      <c r="BN171" s="14"/>
      <c r="BP171" s="288"/>
      <c r="BQ171" s="288"/>
      <c r="BS171" s="288"/>
      <c r="BT171" s="288"/>
    </row>
    <row r="172" spans="1:72" s="1" customFormat="1" ht="15.75">
      <c r="A172" s="2"/>
      <c r="C172" s="95"/>
      <c r="D172" s="41"/>
      <c r="E172" s="41"/>
      <c r="F172" s="41"/>
      <c r="J172" s="96"/>
      <c r="K172" s="77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73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8"/>
      <c r="BN172" s="14"/>
      <c r="BP172" s="288"/>
      <c r="BQ172" s="288"/>
      <c r="BS172" s="288"/>
      <c r="BT172" s="288"/>
    </row>
    <row r="173" spans="1:72" s="1" customFormat="1" ht="15.75">
      <c r="A173" s="2"/>
      <c r="C173" s="95"/>
      <c r="D173" s="41"/>
      <c r="E173" s="41"/>
      <c r="F173" s="41"/>
      <c r="J173" s="96"/>
      <c r="K173" s="77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73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8"/>
      <c r="BN173" s="14"/>
      <c r="BP173" s="288"/>
      <c r="BQ173" s="288"/>
      <c r="BS173" s="288"/>
      <c r="BT173" s="288"/>
    </row>
    <row r="174" spans="1:72" s="1" customFormat="1" ht="15.75">
      <c r="A174" s="2"/>
      <c r="C174" s="95"/>
      <c r="D174" s="41"/>
      <c r="E174" s="41"/>
      <c r="F174" s="41"/>
      <c r="J174" s="96"/>
      <c r="K174" s="77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73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8"/>
      <c r="BN174" s="14"/>
      <c r="BP174" s="288"/>
      <c r="BQ174" s="288"/>
      <c r="BS174" s="288"/>
      <c r="BT174" s="288"/>
    </row>
    <row r="175" spans="1:72" s="1" customFormat="1" ht="15.75">
      <c r="A175" s="2"/>
      <c r="C175" s="95"/>
      <c r="D175" s="41"/>
      <c r="E175" s="41"/>
      <c r="F175" s="41"/>
      <c r="J175" s="96"/>
      <c r="K175" s="77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73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8"/>
      <c r="BN175" s="14"/>
      <c r="BP175" s="288"/>
      <c r="BQ175" s="288"/>
      <c r="BS175" s="288"/>
      <c r="BT175" s="288"/>
    </row>
    <row r="176" spans="1:72" s="1" customFormat="1" ht="15.75">
      <c r="A176" s="2"/>
      <c r="C176" s="95"/>
      <c r="D176" s="41"/>
      <c r="E176" s="41"/>
      <c r="F176" s="41"/>
      <c r="J176" s="96"/>
      <c r="K176" s="77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73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8"/>
      <c r="BN176" s="14"/>
      <c r="BP176" s="289"/>
      <c r="BQ176" s="290"/>
      <c r="BS176" s="289"/>
      <c r="BT176" s="290"/>
    </row>
    <row r="177" spans="1:72" s="1" customFormat="1" ht="15.75">
      <c r="A177" s="2"/>
      <c r="C177" s="95"/>
      <c r="D177" s="41"/>
      <c r="E177" s="41"/>
      <c r="F177" s="41"/>
      <c r="J177" s="96"/>
      <c r="K177" s="77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73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8"/>
      <c r="BN177" s="14"/>
      <c r="BP177" s="288"/>
      <c r="BQ177" s="288"/>
      <c r="BS177" s="288"/>
      <c r="BT177" s="288"/>
    </row>
    <row r="178" spans="1:72" s="1" customFormat="1" ht="15.75">
      <c r="A178" s="2"/>
      <c r="C178" s="95"/>
      <c r="D178" s="41"/>
      <c r="E178" s="41"/>
      <c r="F178" s="41"/>
      <c r="J178" s="96"/>
      <c r="K178" s="77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73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8"/>
      <c r="BN178" s="14"/>
      <c r="BP178" s="288"/>
      <c r="BQ178" s="288"/>
      <c r="BS178" s="288"/>
      <c r="BT178" s="288"/>
    </row>
    <row r="179" spans="1:72" s="1" customFormat="1" ht="15.75">
      <c r="A179" s="2"/>
      <c r="C179" s="95"/>
      <c r="D179" s="41"/>
      <c r="E179" s="41"/>
      <c r="F179" s="41"/>
      <c r="J179" s="96"/>
      <c r="K179" s="77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73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8"/>
      <c r="BN179" s="14"/>
      <c r="BP179" s="288"/>
      <c r="BQ179" s="288"/>
      <c r="BS179" s="288"/>
      <c r="BT179" s="288"/>
    </row>
    <row r="180" spans="1:72" s="1" customFormat="1" ht="15.75">
      <c r="A180" s="2"/>
      <c r="C180" s="95"/>
      <c r="D180" s="41"/>
      <c r="E180" s="41"/>
      <c r="F180" s="41"/>
      <c r="J180" s="96"/>
      <c r="K180" s="77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73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8"/>
      <c r="BN180" s="14"/>
      <c r="BP180" s="288"/>
      <c r="BQ180" s="288"/>
      <c r="BS180" s="288"/>
      <c r="BT180" s="288"/>
    </row>
    <row r="181" spans="1:72" s="1" customFormat="1" ht="15.75">
      <c r="A181" s="2"/>
      <c r="C181" s="95"/>
      <c r="D181" s="41"/>
      <c r="E181" s="41"/>
      <c r="F181" s="41"/>
      <c r="J181" s="96"/>
      <c r="K181" s="77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73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8"/>
      <c r="BN181" s="14"/>
      <c r="BP181" s="288"/>
      <c r="BQ181" s="288"/>
      <c r="BS181" s="288"/>
      <c r="BT181" s="288"/>
    </row>
    <row r="182" spans="1:72" s="1" customFormat="1" ht="15.75">
      <c r="A182" s="2"/>
      <c r="C182" s="95"/>
      <c r="D182" s="41"/>
      <c r="E182" s="41"/>
      <c r="F182" s="41"/>
      <c r="J182" s="96"/>
      <c r="K182" s="77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73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8"/>
      <c r="BN182" s="14"/>
      <c r="BP182" s="288"/>
      <c r="BQ182" s="288"/>
      <c r="BS182" s="288"/>
      <c r="BT182" s="288"/>
    </row>
    <row r="183" spans="1:72" s="1" customFormat="1" ht="15.75">
      <c r="A183" s="2"/>
      <c r="C183" s="95"/>
      <c r="D183" s="41"/>
      <c r="E183" s="41"/>
      <c r="F183" s="41"/>
      <c r="J183" s="96"/>
      <c r="K183" s="77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73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8"/>
      <c r="BN183" s="14"/>
      <c r="BP183" s="288"/>
      <c r="BQ183" s="288"/>
      <c r="BS183" s="288"/>
      <c r="BT183" s="288"/>
    </row>
    <row r="184" spans="1:72" s="1" customFormat="1" ht="15.75">
      <c r="A184" s="2"/>
      <c r="C184" s="95"/>
      <c r="D184" s="41"/>
      <c r="E184" s="41"/>
      <c r="F184" s="41"/>
      <c r="J184" s="96"/>
      <c r="K184" s="77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73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8"/>
      <c r="BN184" s="14"/>
      <c r="BP184" s="288"/>
      <c r="BQ184" s="288"/>
      <c r="BS184" s="288"/>
      <c r="BT184" s="288"/>
    </row>
    <row r="185" spans="1:72" s="1" customFormat="1" ht="15.75">
      <c r="A185" s="2"/>
      <c r="C185" s="95"/>
      <c r="D185" s="41"/>
      <c r="E185" s="41"/>
      <c r="F185" s="41"/>
      <c r="J185" s="96"/>
      <c r="K185" s="77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73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8"/>
      <c r="BN185" s="14"/>
      <c r="BP185" s="291"/>
      <c r="BQ185" s="291"/>
      <c r="BS185" s="291"/>
      <c r="BT185" s="291"/>
    </row>
    <row r="186" spans="1:72" s="1" customFormat="1" ht="15.75">
      <c r="A186" s="2"/>
      <c r="C186" s="95"/>
      <c r="D186" s="41"/>
      <c r="E186" s="41"/>
      <c r="F186" s="41"/>
      <c r="J186" s="96"/>
      <c r="K186" s="77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73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8"/>
      <c r="BN186" s="14"/>
      <c r="BP186" s="289"/>
      <c r="BQ186" s="290"/>
      <c r="BS186" s="289"/>
      <c r="BT186" s="290"/>
    </row>
    <row r="187" spans="1:72" s="1" customFormat="1" ht="15.75">
      <c r="A187" s="2"/>
      <c r="C187" s="95"/>
      <c r="D187" s="41"/>
      <c r="E187" s="41"/>
      <c r="F187" s="41"/>
      <c r="J187" s="96"/>
      <c r="K187" s="77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73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8"/>
      <c r="BN187" s="14"/>
      <c r="BP187" s="288"/>
      <c r="BQ187" s="288"/>
      <c r="BS187" s="288"/>
      <c r="BT187" s="288"/>
    </row>
    <row r="188" spans="1:72" s="1" customFormat="1" ht="15.75">
      <c r="A188" s="2"/>
      <c r="C188" s="95"/>
      <c r="D188" s="41"/>
      <c r="E188" s="41"/>
      <c r="F188" s="41"/>
      <c r="J188" s="96"/>
      <c r="K188" s="77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73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8"/>
      <c r="BN188" s="14"/>
      <c r="BP188" s="288"/>
      <c r="BQ188" s="288"/>
      <c r="BS188" s="288"/>
      <c r="BT188" s="288"/>
    </row>
    <row r="189" spans="1:72" s="1" customFormat="1" ht="15.75">
      <c r="A189" s="2"/>
      <c r="C189" s="95"/>
      <c r="D189" s="41"/>
      <c r="E189" s="41"/>
      <c r="F189" s="41"/>
      <c r="J189" s="96"/>
      <c r="K189" s="77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73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8"/>
      <c r="BN189" s="14"/>
      <c r="BP189" s="288"/>
      <c r="BQ189" s="288"/>
      <c r="BS189" s="288"/>
      <c r="BT189" s="288"/>
    </row>
    <row r="190" spans="1:72" s="1" customFormat="1" ht="15.75">
      <c r="A190" s="2"/>
      <c r="C190" s="95"/>
      <c r="D190" s="41"/>
      <c r="E190" s="41"/>
      <c r="F190" s="41"/>
      <c r="J190" s="96"/>
      <c r="K190" s="77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73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8"/>
      <c r="BN190" s="14"/>
      <c r="BP190" s="288"/>
      <c r="BQ190" s="288"/>
      <c r="BS190" s="288"/>
      <c r="BT190" s="288"/>
    </row>
    <row r="191" spans="1:72" s="1" customFormat="1" ht="15.75">
      <c r="A191" s="2"/>
      <c r="C191" s="95"/>
      <c r="D191" s="41"/>
      <c r="E191" s="41"/>
      <c r="F191" s="41"/>
      <c r="J191" s="96"/>
      <c r="K191" s="77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73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8"/>
      <c r="BN191" s="14"/>
      <c r="BP191" s="288"/>
      <c r="BQ191" s="288"/>
      <c r="BS191" s="288"/>
      <c r="BT191" s="288"/>
    </row>
    <row r="192" spans="1:72" s="1" customFormat="1" ht="15.75">
      <c r="A192" s="2"/>
      <c r="C192" s="95"/>
      <c r="D192" s="41"/>
      <c r="E192" s="41"/>
      <c r="F192" s="41"/>
      <c r="J192" s="96"/>
      <c r="K192" s="77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73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8"/>
      <c r="BN192" s="14"/>
      <c r="BP192" s="288"/>
      <c r="BQ192" s="288"/>
      <c r="BS192" s="288"/>
      <c r="BT192" s="288"/>
    </row>
    <row r="193" spans="1:72" s="1" customFormat="1" ht="15.75">
      <c r="A193" s="2"/>
      <c r="C193" s="95"/>
      <c r="D193" s="41"/>
      <c r="E193" s="41"/>
      <c r="F193" s="41"/>
      <c r="J193" s="96"/>
      <c r="K193" s="77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73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8"/>
      <c r="BN193" s="14"/>
      <c r="BP193" s="288"/>
      <c r="BQ193" s="288"/>
      <c r="BS193" s="288"/>
      <c r="BT193" s="288"/>
    </row>
    <row r="194" spans="1:72" s="1" customFormat="1" ht="15.75">
      <c r="A194" s="2"/>
      <c r="C194" s="95"/>
      <c r="D194" s="41"/>
      <c r="E194" s="41"/>
      <c r="F194" s="41"/>
      <c r="J194" s="96"/>
      <c r="K194" s="77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73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8"/>
      <c r="BN194" s="14"/>
      <c r="BP194" s="288"/>
      <c r="BQ194" s="288"/>
      <c r="BS194" s="288"/>
      <c r="BT194" s="288"/>
    </row>
    <row r="195" spans="1:72" s="1" customFormat="1" ht="15.75">
      <c r="A195" s="2"/>
      <c r="C195" s="95"/>
      <c r="D195" s="41"/>
      <c r="E195" s="41"/>
      <c r="F195" s="41"/>
      <c r="J195" s="96"/>
      <c r="K195" s="77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73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8"/>
      <c r="BN195" s="14"/>
      <c r="BP195" s="288"/>
      <c r="BQ195" s="288"/>
      <c r="BS195" s="288"/>
      <c r="BT195" s="288"/>
    </row>
    <row r="196" spans="1:72" s="1" customFormat="1" ht="15.75">
      <c r="A196" s="2"/>
      <c r="C196" s="95"/>
      <c r="D196" s="41"/>
      <c r="E196" s="41"/>
      <c r="F196" s="41"/>
      <c r="J196" s="96"/>
      <c r="K196" s="77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73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8"/>
      <c r="BN196" s="14"/>
      <c r="BP196" s="288"/>
      <c r="BQ196" s="288"/>
      <c r="BS196" s="288"/>
      <c r="BT196" s="288"/>
    </row>
    <row r="197" spans="1:72" s="1" customFormat="1" ht="15.75">
      <c r="A197" s="2"/>
      <c r="C197" s="95"/>
      <c r="D197" s="41"/>
      <c r="E197" s="41"/>
      <c r="F197" s="41"/>
      <c r="J197" s="96"/>
      <c r="K197" s="77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73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8"/>
      <c r="BN197" s="14"/>
      <c r="BP197" s="289"/>
      <c r="BQ197" s="290"/>
      <c r="BS197" s="289"/>
      <c r="BT197" s="290"/>
    </row>
    <row r="198" spans="1:72" s="1" customFormat="1" ht="15.75">
      <c r="A198" s="2"/>
      <c r="C198" s="95"/>
      <c r="D198" s="41"/>
      <c r="E198" s="41"/>
      <c r="F198" s="41"/>
      <c r="J198" s="96"/>
      <c r="K198" s="77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73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8"/>
      <c r="BN198" s="14"/>
      <c r="BP198" s="288"/>
      <c r="BQ198" s="288"/>
      <c r="BS198" s="288"/>
      <c r="BT198" s="288"/>
    </row>
    <row r="199" spans="1:72" s="1" customFormat="1" ht="15.75">
      <c r="A199" s="2"/>
      <c r="C199" s="95"/>
      <c r="D199" s="41"/>
      <c r="E199" s="41"/>
      <c r="F199" s="41"/>
      <c r="J199" s="96"/>
      <c r="K199" s="77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73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8"/>
      <c r="BN199" s="14"/>
      <c r="BP199" s="288"/>
      <c r="BQ199" s="288"/>
      <c r="BS199" s="288"/>
      <c r="BT199" s="288"/>
    </row>
    <row r="200" spans="1:72" s="1" customFormat="1" ht="15.75">
      <c r="A200" s="2"/>
      <c r="C200" s="143"/>
      <c r="D200" s="25"/>
      <c r="E200" s="25"/>
      <c r="F200" s="25"/>
      <c r="J200" s="144"/>
      <c r="K200" s="77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73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8"/>
      <c r="BN200" s="14"/>
      <c r="BP200" s="288"/>
      <c r="BQ200" s="288"/>
      <c r="BS200" s="288"/>
      <c r="BT200" s="288"/>
    </row>
    <row r="201" spans="1:72" s="1" customFormat="1" ht="15.75">
      <c r="A201" s="2"/>
      <c r="C201" s="95"/>
      <c r="D201" s="41"/>
      <c r="E201" s="41"/>
      <c r="F201" s="41"/>
      <c r="J201" s="96"/>
      <c r="K201" s="77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73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8"/>
      <c r="BN201" s="14"/>
      <c r="BP201" s="288"/>
      <c r="BQ201" s="288"/>
      <c r="BS201" s="288"/>
      <c r="BT201" s="288"/>
    </row>
    <row r="202" spans="1:72" s="1" customFormat="1" ht="15.75">
      <c r="A202" s="2"/>
      <c r="C202" s="95"/>
      <c r="D202" s="41"/>
      <c r="E202" s="41"/>
      <c r="F202" s="41"/>
      <c r="J202" s="96"/>
      <c r="K202" s="77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73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8"/>
      <c r="BN202" s="14"/>
      <c r="BP202" s="288"/>
      <c r="BQ202" s="288"/>
      <c r="BS202" s="288"/>
      <c r="BT202" s="288"/>
    </row>
    <row r="203" spans="1:72" s="1" customFormat="1" ht="15.75">
      <c r="A203" s="2"/>
      <c r="C203" s="95"/>
      <c r="D203" s="41"/>
      <c r="E203" s="41"/>
      <c r="F203" s="41"/>
      <c r="J203" s="96"/>
      <c r="K203" s="77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73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8"/>
      <c r="BN203" s="14"/>
      <c r="BP203" s="288"/>
      <c r="BQ203" s="288"/>
      <c r="BS203" s="288"/>
      <c r="BT203" s="288"/>
    </row>
    <row r="204" spans="1:72" s="1" customFormat="1" ht="15.75">
      <c r="A204" s="2"/>
      <c r="C204" s="95"/>
      <c r="D204" s="41"/>
      <c r="E204" s="41"/>
      <c r="F204" s="41"/>
      <c r="J204" s="96"/>
      <c r="K204" s="77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73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8"/>
      <c r="BN204" s="14"/>
      <c r="BP204" s="288"/>
      <c r="BQ204" s="288"/>
      <c r="BS204" s="288"/>
      <c r="BT204" s="288"/>
    </row>
    <row r="205" spans="1:72" s="1" customFormat="1" ht="15.75">
      <c r="A205" s="2"/>
      <c r="C205" s="95"/>
      <c r="D205" s="41"/>
      <c r="E205" s="41"/>
      <c r="F205" s="41"/>
      <c r="J205" s="96"/>
      <c r="K205" s="77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73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8"/>
      <c r="BN205" s="14"/>
      <c r="BP205" s="288"/>
      <c r="BQ205" s="288"/>
      <c r="BS205" s="288"/>
      <c r="BT205" s="288"/>
    </row>
    <row r="206" spans="1:72" s="1" customFormat="1" ht="15.75">
      <c r="A206" s="2"/>
      <c r="C206" s="95"/>
      <c r="D206" s="41"/>
      <c r="E206" s="41"/>
      <c r="F206" s="41"/>
      <c r="J206" s="96"/>
      <c r="K206" s="77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73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8"/>
      <c r="BN206" s="14"/>
      <c r="BP206" s="289"/>
      <c r="BQ206" s="290"/>
      <c r="BS206" s="289"/>
      <c r="BT206" s="290"/>
    </row>
    <row r="207" spans="1:72" s="1" customFormat="1" ht="15.75">
      <c r="A207" s="2"/>
      <c r="C207" s="95"/>
      <c r="D207" s="41"/>
      <c r="E207" s="41"/>
      <c r="F207" s="41"/>
      <c r="J207" s="96"/>
      <c r="K207" s="77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73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8"/>
      <c r="BN207" s="14"/>
      <c r="BP207" s="288"/>
      <c r="BQ207" s="288"/>
      <c r="BS207" s="288"/>
      <c r="BT207" s="288"/>
    </row>
    <row r="208" spans="1:72" s="1" customFormat="1" ht="15.75">
      <c r="A208" s="2"/>
      <c r="C208" s="95"/>
      <c r="D208" s="41"/>
      <c r="E208" s="41"/>
      <c r="F208" s="41"/>
      <c r="J208" s="96"/>
      <c r="K208" s="77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73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8"/>
      <c r="BN208" s="14"/>
      <c r="BP208" s="288"/>
      <c r="BQ208" s="288"/>
      <c r="BS208" s="288"/>
      <c r="BT208" s="288"/>
    </row>
    <row r="209" spans="1:72" s="1" customFormat="1" ht="15.75">
      <c r="A209" s="2"/>
      <c r="C209" s="95"/>
      <c r="D209" s="41"/>
      <c r="E209" s="41"/>
      <c r="F209" s="41"/>
      <c r="J209" s="96"/>
      <c r="K209" s="77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73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8"/>
      <c r="BN209" s="14"/>
      <c r="BP209" s="288"/>
      <c r="BQ209" s="288"/>
      <c r="BS209" s="288"/>
      <c r="BT209" s="288"/>
    </row>
    <row r="210" spans="1:72" s="1" customFormat="1">
      <c r="A210" s="2"/>
      <c r="C210" s="95"/>
      <c r="D210" s="41"/>
      <c r="E210" s="41"/>
      <c r="F210" s="41"/>
      <c r="J210" s="96"/>
      <c r="K210" s="77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73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8"/>
      <c r="BN210" s="8"/>
      <c r="BP210" s="288"/>
      <c r="BQ210" s="288"/>
      <c r="BS210" s="288"/>
      <c r="BT210" s="288"/>
    </row>
    <row r="211" spans="1:72" s="1" customFormat="1">
      <c r="A211" s="2"/>
      <c r="C211" s="95"/>
      <c r="D211" s="41"/>
      <c r="E211" s="41"/>
      <c r="F211" s="41"/>
      <c r="J211" s="96"/>
      <c r="K211" s="77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73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8"/>
      <c r="BN211" s="8"/>
      <c r="BP211" s="288"/>
      <c r="BQ211" s="288"/>
      <c r="BS211" s="288"/>
      <c r="BT211" s="288"/>
    </row>
    <row r="212" spans="1:72" s="1" customFormat="1">
      <c r="A212" s="2"/>
      <c r="C212" s="143"/>
      <c r="D212" s="25"/>
      <c r="E212" s="25"/>
      <c r="F212" s="25"/>
      <c r="J212" s="144"/>
      <c r="K212" s="77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73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8"/>
      <c r="BN212" s="8"/>
      <c r="BP212" s="288"/>
      <c r="BQ212" s="288"/>
      <c r="BS212" s="288"/>
      <c r="BT212" s="288"/>
    </row>
    <row r="213" spans="1:72" s="1" customFormat="1">
      <c r="A213" s="2"/>
      <c r="C213" s="95"/>
      <c r="D213" s="41"/>
      <c r="E213" s="41"/>
      <c r="F213" s="41"/>
      <c r="J213" s="96"/>
      <c r="K213" s="77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73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8"/>
      <c r="BN213" s="8"/>
      <c r="BP213" s="288"/>
      <c r="BQ213" s="288"/>
      <c r="BS213" s="288"/>
      <c r="BT213" s="288"/>
    </row>
    <row r="214" spans="1:72" s="1" customFormat="1">
      <c r="A214" s="2"/>
      <c r="C214" s="95"/>
      <c r="D214" s="41"/>
      <c r="E214" s="41"/>
      <c r="F214" s="41"/>
      <c r="J214" s="96"/>
      <c r="K214" s="77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73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8"/>
      <c r="BN214" s="8"/>
      <c r="BP214" s="288"/>
      <c r="BQ214" s="288"/>
      <c r="BS214" s="288"/>
      <c r="BT214" s="288"/>
    </row>
    <row r="215" spans="1:72" s="1" customFormat="1">
      <c r="A215" s="2"/>
      <c r="C215" s="95"/>
      <c r="D215" s="41"/>
      <c r="E215" s="41"/>
      <c r="F215" s="41"/>
      <c r="J215" s="96"/>
      <c r="K215" s="77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73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8"/>
      <c r="BN215" s="8"/>
      <c r="BP215" s="289"/>
      <c r="BQ215" s="290"/>
      <c r="BS215" s="289"/>
      <c r="BT215" s="290"/>
    </row>
    <row r="216" spans="1:72" s="1" customFormat="1">
      <c r="A216" s="2"/>
      <c r="C216" s="95"/>
      <c r="D216" s="41"/>
      <c r="E216" s="41"/>
      <c r="F216" s="41"/>
      <c r="J216" s="96"/>
      <c r="K216" s="77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73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8"/>
      <c r="BN216" s="8"/>
      <c r="BP216" s="288"/>
      <c r="BQ216" s="288"/>
      <c r="BS216" s="288"/>
      <c r="BT216" s="288"/>
    </row>
    <row r="217" spans="1:72" s="1" customFormat="1">
      <c r="A217" s="2"/>
      <c r="C217" s="95"/>
      <c r="D217" s="41"/>
      <c r="E217" s="41"/>
      <c r="F217" s="41"/>
      <c r="J217" s="96"/>
      <c r="K217" s="77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73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8"/>
      <c r="BN217" s="8"/>
      <c r="BP217" s="288"/>
      <c r="BQ217" s="288"/>
      <c r="BS217" s="288"/>
      <c r="BT217" s="288"/>
    </row>
    <row r="218" spans="1:72" s="1" customFormat="1">
      <c r="A218" s="2"/>
      <c r="C218" s="95"/>
      <c r="D218" s="41"/>
      <c r="E218" s="41"/>
      <c r="F218" s="41"/>
      <c r="J218" s="96"/>
      <c r="K218" s="77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73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8"/>
      <c r="BN218" s="8"/>
      <c r="BP218" s="288"/>
      <c r="BQ218" s="288"/>
      <c r="BS218" s="288"/>
      <c r="BT218" s="288"/>
    </row>
    <row r="219" spans="1:72" s="1" customFormat="1">
      <c r="A219" s="2"/>
      <c r="C219" s="95"/>
      <c r="D219" s="41"/>
      <c r="E219" s="41"/>
      <c r="F219" s="41"/>
      <c r="J219" s="96"/>
      <c r="K219" s="77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73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8"/>
      <c r="BN219" s="8"/>
      <c r="BP219" s="288"/>
      <c r="BQ219" s="288"/>
      <c r="BS219" s="288"/>
      <c r="BT219" s="288"/>
    </row>
    <row r="220" spans="1:72" s="1" customFormat="1">
      <c r="A220" s="2"/>
      <c r="C220" s="95"/>
      <c r="D220" s="41"/>
      <c r="E220" s="41"/>
      <c r="F220" s="41"/>
      <c r="J220" s="96"/>
      <c r="K220" s="77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73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8"/>
      <c r="BN220" s="8"/>
      <c r="BP220" s="288"/>
      <c r="BQ220" s="288"/>
      <c r="BS220" s="288"/>
      <c r="BT220" s="288"/>
    </row>
    <row r="221" spans="1:72" s="1" customFormat="1">
      <c r="A221" s="2"/>
      <c r="C221" s="95"/>
      <c r="D221" s="41"/>
      <c r="E221" s="41"/>
      <c r="F221" s="41"/>
      <c r="J221" s="96"/>
      <c r="K221" s="77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73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8"/>
      <c r="BN221" s="8"/>
      <c r="BP221" s="288"/>
      <c r="BQ221" s="288"/>
      <c r="BS221" s="288"/>
      <c r="BT221" s="288"/>
    </row>
    <row r="222" spans="1:72" s="1" customFormat="1">
      <c r="A222" s="2"/>
      <c r="C222" s="95"/>
      <c r="D222" s="41"/>
      <c r="E222" s="41"/>
      <c r="F222" s="41"/>
      <c r="J222" s="96"/>
      <c r="K222" s="77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73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8"/>
      <c r="BN222" s="8"/>
      <c r="BP222" s="288"/>
      <c r="BQ222" s="288"/>
      <c r="BS222" s="288"/>
      <c r="BT222" s="288"/>
    </row>
    <row r="223" spans="1:72" s="1" customFormat="1">
      <c r="A223" s="2"/>
      <c r="C223" s="95"/>
      <c r="D223" s="41"/>
      <c r="E223" s="41"/>
      <c r="F223" s="41"/>
      <c r="J223" s="96"/>
      <c r="K223" s="77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73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8"/>
      <c r="BN223" s="8"/>
      <c r="BP223" s="288"/>
      <c r="BQ223" s="288"/>
      <c r="BS223" s="288"/>
      <c r="BT223" s="288"/>
    </row>
    <row r="224" spans="1:72" s="1" customFormat="1">
      <c r="A224" s="2"/>
      <c r="C224" s="95"/>
      <c r="D224" s="41"/>
      <c r="E224" s="41"/>
      <c r="F224" s="41"/>
      <c r="J224" s="96"/>
      <c r="K224" s="77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73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8"/>
      <c r="BN224" s="8"/>
      <c r="BP224" s="289"/>
      <c r="BQ224" s="290"/>
      <c r="BS224" s="289"/>
      <c r="BT224" s="290"/>
    </row>
    <row r="225" spans="1:72" s="1" customFormat="1">
      <c r="A225" s="2"/>
      <c r="C225" s="95"/>
      <c r="D225" s="41"/>
      <c r="E225" s="41"/>
      <c r="F225" s="41"/>
      <c r="J225" s="96"/>
      <c r="K225" s="77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73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8"/>
      <c r="BN225" s="8"/>
      <c r="BP225" s="288"/>
      <c r="BQ225" s="288"/>
      <c r="BS225" s="288"/>
      <c r="BT225" s="288"/>
    </row>
    <row r="226" spans="1:72" s="1" customFormat="1">
      <c r="A226" s="2"/>
      <c r="C226" s="95"/>
      <c r="D226" s="41"/>
      <c r="E226" s="41"/>
      <c r="F226" s="41"/>
      <c r="J226" s="96"/>
      <c r="K226" s="77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73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8"/>
      <c r="BN226" s="8"/>
      <c r="BP226" s="288"/>
      <c r="BQ226" s="288"/>
      <c r="BS226" s="288"/>
      <c r="BT226" s="288"/>
    </row>
    <row r="227" spans="1:72" s="1" customFormat="1">
      <c r="A227" s="2"/>
      <c r="C227" s="95"/>
      <c r="D227" s="41"/>
      <c r="E227" s="41"/>
      <c r="F227" s="41"/>
      <c r="J227" s="96"/>
      <c r="K227" s="77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73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8"/>
      <c r="BN227" s="8"/>
      <c r="BP227" s="288"/>
      <c r="BQ227" s="288"/>
      <c r="BS227" s="288"/>
      <c r="BT227" s="288"/>
    </row>
    <row r="228" spans="1:72" s="1" customFormat="1">
      <c r="A228" s="2"/>
      <c r="C228" s="95"/>
      <c r="D228" s="41"/>
      <c r="E228" s="41"/>
      <c r="F228" s="41"/>
      <c r="J228" s="96"/>
      <c r="K228" s="77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73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8"/>
      <c r="BN228" s="8"/>
      <c r="BP228" s="288"/>
      <c r="BQ228" s="288"/>
      <c r="BS228" s="288"/>
      <c r="BT228" s="288"/>
    </row>
    <row r="229" spans="1:72" s="1" customFormat="1">
      <c r="A229" s="2"/>
      <c r="C229" s="143"/>
      <c r="D229" s="25"/>
      <c r="E229" s="25"/>
      <c r="F229" s="25"/>
      <c r="J229" s="144"/>
      <c r="K229" s="77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73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8"/>
      <c r="BN229" s="8"/>
      <c r="BP229" s="288"/>
      <c r="BQ229" s="288"/>
      <c r="BS229" s="288"/>
      <c r="BT229" s="288"/>
    </row>
    <row r="230" spans="1:72" s="1" customFormat="1">
      <c r="A230" s="2"/>
      <c r="C230" s="95"/>
      <c r="D230" s="41"/>
      <c r="E230" s="41"/>
      <c r="F230" s="41"/>
      <c r="J230" s="96"/>
      <c r="K230" s="77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73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8"/>
      <c r="BN230" s="8"/>
      <c r="BP230" s="288"/>
      <c r="BQ230" s="288"/>
      <c r="BS230" s="288"/>
      <c r="BT230" s="288"/>
    </row>
    <row r="231" spans="1:72" s="1" customFormat="1">
      <c r="A231" s="2"/>
      <c r="C231" s="95"/>
      <c r="D231" s="41"/>
      <c r="E231" s="41"/>
      <c r="F231" s="41"/>
      <c r="J231" s="96"/>
      <c r="K231" s="77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73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8"/>
      <c r="BN231" s="8"/>
      <c r="BP231" s="288"/>
      <c r="BQ231" s="288"/>
      <c r="BS231" s="288"/>
      <c r="BT231" s="288"/>
    </row>
    <row r="232" spans="1:72" s="1" customFormat="1">
      <c r="A232" s="2"/>
      <c r="C232" s="95"/>
      <c r="D232" s="41"/>
      <c r="E232" s="41"/>
      <c r="F232" s="41"/>
      <c r="J232" s="96"/>
      <c r="K232" s="77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73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8"/>
      <c r="BN232" s="8"/>
      <c r="BP232" s="288"/>
      <c r="BQ232" s="288"/>
      <c r="BS232" s="288"/>
      <c r="BT232" s="288"/>
    </row>
    <row r="233" spans="1:72" s="1" customFormat="1">
      <c r="A233" s="2"/>
      <c r="C233" s="95"/>
      <c r="D233" s="41"/>
      <c r="E233" s="41"/>
      <c r="F233" s="41"/>
      <c r="J233" s="96"/>
      <c r="K233" s="77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73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8"/>
      <c r="BN233" s="8"/>
      <c r="BP233" s="289"/>
      <c r="BQ233" s="290"/>
      <c r="BS233" s="289"/>
      <c r="BT233" s="290"/>
    </row>
    <row r="234" spans="1:72" s="1" customFormat="1">
      <c r="A234" s="2"/>
      <c r="C234" s="95"/>
      <c r="D234" s="41"/>
      <c r="E234" s="41"/>
      <c r="F234" s="41"/>
      <c r="J234" s="96"/>
      <c r="K234" s="77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73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8"/>
      <c r="BN234" s="8"/>
      <c r="BP234" s="288"/>
      <c r="BQ234" s="288"/>
      <c r="BS234" s="288"/>
      <c r="BT234" s="288"/>
    </row>
    <row r="235" spans="1:72" s="1" customFormat="1">
      <c r="A235" s="2"/>
      <c r="C235" s="95"/>
      <c r="D235" s="41"/>
      <c r="E235" s="41"/>
      <c r="F235" s="41"/>
      <c r="J235" s="96"/>
      <c r="K235" s="77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73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8"/>
      <c r="BN235" s="8"/>
      <c r="BP235" s="288"/>
      <c r="BQ235" s="288"/>
      <c r="BS235" s="288"/>
      <c r="BT235" s="288"/>
    </row>
    <row r="236" spans="1:72" s="1" customFormat="1">
      <c r="A236" s="2"/>
      <c r="C236" s="95"/>
      <c r="D236" s="41"/>
      <c r="E236" s="41"/>
      <c r="F236" s="41"/>
      <c r="J236" s="96"/>
      <c r="K236" s="77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73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8"/>
      <c r="BN236" s="8"/>
      <c r="BP236" s="288"/>
      <c r="BQ236" s="288"/>
      <c r="BS236" s="288"/>
      <c r="BT236" s="288"/>
    </row>
    <row r="237" spans="1:72" s="1" customFormat="1">
      <c r="A237" s="2"/>
      <c r="C237" s="95"/>
      <c r="D237" s="41"/>
      <c r="E237" s="41"/>
      <c r="F237" s="41"/>
      <c r="J237" s="96"/>
      <c r="K237" s="77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73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8"/>
      <c r="BN237" s="8"/>
      <c r="BP237" s="288"/>
      <c r="BQ237" s="288"/>
      <c r="BS237" s="288"/>
      <c r="BT237" s="288"/>
    </row>
    <row r="238" spans="1:72" s="1" customFormat="1">
      <c r="A238" s="2"/>
      <c r="C238" s="95"/>
      <c r="D238" s="41"/>
      <c r="E238" s="41"/>
      <c r="F238" s="41"/>
      <c r="J238" s="96"/>
      <c r="K238" s="77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73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8"/>
      <c r="BN238" s="8"/>
      <c r="BP238" s="288"/>
      <c r="BQ238" s="288"/>
      <c r="BS238" s="288"/>
      <c r="BT238" s="288"/>
    </row>
    <row r="239" spans="1:72" s="1" customFormat="1">
      <c r="A239" s="2"/>
      <c r="C239" s="95"/>
      <c r="D239" s="41"/>
      <c r="E239" s="41"/>
      <c r="F239" s="41"/>
      <c r="J239" s="96"/>
      <c r="K239" s="77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73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8"/>
      <c r="BN239" s="8"/>
      <c r="BP239" s="288"/>
      <c r="BQ239" s="288"/>
      <c r="BS239" s="288"/>
      <c r="BT239" s="288"/>
    </row>
    <row r="240" spans="1:72" s="1" customFormat="1">
      <c r="A240" s="2"/>
      <c r="C240" s="95"/>
      <c r="D240" s="41"/>
      <c r="E240" s="41"/>
      <c r="F240" s="41"/>
      <c r="J240" s="96"/>
      <c r="K240" s="77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73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8"/>
      <c r="BN240" s="8"/>
      <c r="BP240" s="288"/>
      <c r="BQ240" s="288"/>
      <c r="BS240" s="288"/>
      <c r="BT240" s="288"/>
    </row>
    <row r="241" spans="1:72" s="1" customFormat="1">
      <c r="A241" s="2"/>
      <c r="C241" s="143"/>
      <c r="D241" s="25"/>
      <c r="E241" s="25"/>
      <c r="F241" s="25"/>
      <c r="J241" s="144"/>
      <c r="K241" s="77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73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8"/>
      <c r="BN241" s="8"/>
      <c r="BP241" s="288"/>
      <c r="BQ241" s="288"/>
      <c r="BS241" s="288"/>
      <c r="BT241" s="288"/>
    </row>
    <row r="242" spans="1:72" s="1" customFormat="1">
      <c r="A242" s="2"/>
      <c r="C242" s="95"/>
      <c r="D242" s="41"/>
      <c r="E242" s="41"/>
      <c r="F242" s="41"/>
      <c r="J242" s="96"/>
      <c r="K242" s="77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73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8"/>
      <c r="BN242" s="8"/>
      <c r="BP242" s="291"/>
      <c r="BQ242" s="291"/>
      <c r="BS242" s="291"/>
      <c r="BT242" s="291"/>
    </row>
    <row r="243" spans="1:72" s="1" customFormat="1">
      <c r="A243" s="2"/>
      <c r="C243" s="95"/>
      <c r="D243" s="41"/>
      <c r="E243" s="41"/>
      <c r="F243" s="41"/>
      <c r="J243" s="96"/>
      <c r="K243" s="77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73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8"/>
      <c r="BN243" s="8"/>
      <c r="BP243" s="289"/>
      <c r="BQ243" s="290"/>
      <c r="BS243" s="289"/>
      <c r="BT243" s="290"/>
    </row>
    <row r="244" spans="1:72" s="1" customFormat="1">
      <c r="A244" s="2"/>
      <c r="C244" s="95"/>
      <c r="D244" s="41"/>
      <c r="E244" s="41"/>
      <c r="F244" s="41"/>
      <c r="J244" s="96"/>
      <c r="K244" s="77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73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8"/>
      <c r="BN244" s="8"/>
      <c r="BP244" s="288"/>
      <c r="BQ244" s="288"/>
      <c r="BS244" s="288"/>
      <c r="BT244" s="288"/>
    </row>
    <row r="245" spans="1:72" s="1" customFormat="1">
      <c r="A245" s="2"/>
      <c r="C245" s="95"/>
      <c r="D245" s="41"/>
      <c r="E245" s="41"/>
      <c r="F245" s="41"/>
      <c r="J245" s="96"/>
      <c r="K245" s="77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73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8"/>
      <c r="BN245" s="8"/>
      <c r="BP245" s="288"/>
      <c r="BQ245" s="288"/>
      <c r="BS245" s="288"/>
      <c r="BT245" s="288"/>
    </row>
    <row r="246" spans="1:72" s="1" customFormat="1">
      <c r="A246" s="2"/>
      <c r="C246" s="95"/>
      <c r="D246" s="41"/>
      <c r="E246" s="41"/>
      <c r="F246" s="41"/>
      <c r="J246" s="96"/>
      <c r="K246" s="77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73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8"/>
      <c r="BN246" s="8"/>
      <c r="BP246" s="288"/>
      <c r="BQ246" s="288"/>
      <c r="BS246" s="288"/>
      <c r="BT246" s="288"/>
    </row>
    <row r="247" spans="1:72" s="1" customFormat="1">
      <c r="A247" s="2"/>
      <c r="C247" s="95"/>
      <c r="D247" s="41"/>
      <c r="E247" s="41"/>
      <c r="F247" s="41"/>
      <c r="J247" s="96"/>
      <c r="K247" s="77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73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8"/>
      <c r="BN247" s="8"/>
      <c r="BP247" s="288"/>
      <c r="BQ247" s="288"/>
      <c r="BS247" s="288"/>
      <c r="BT247" s="288"/>
    </row>
    <row r="248" spans="1:72" s="1" customFormat="1">
      <c r="A248" s="2"/>
      <c r="C248" s="95"/>
      <c r="D248" s="41"/>
      <c r="E248" s="41"/>
      <c r="F248" s="41"/>
      <c r="J248" s="96"/>
      <c r="K248" s="77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73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8"/>
      <c r="BN248" s="8"/>
      <c r="BP248" s="288"/>
      <c r="BQ248" s="288"/>
      <c r="BS248" s="288"/>
      <c r="BT248" s="288"/>
    </row>
    <row r="249" spans="1:72" s="1" customFormat="1">
      <c r="A249" s="2"/>
      <c r="C249" s="95"/>
      <c r="D249" s="41"/>
      <c r="E249" s="41"/>
      <c r="F249" s="41"/>
      <c r="J249" s="96"/>
      <c r="K249" s="77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73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8"/>
      <c r="BN249" s="8"/>
      <c r="BP249" s="288"/>
      <c r="BQ249" s="288"/>
      <c r="BS249" s="288"/>
      <c r="BT249" s="288"/>
    </row>
    <row r="250" spans="1:72" s="1" customFormat="1">
      <c r="A250" s="2"/>
      <c r="C250" s="95"/>
      <c r="D250" s="41"/>
      <c r="E250" s="41"/>
      <c r="F250" s="41"/>
      <c r="J250" s="96"/>
      <c r="K250" s="77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73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8"/>
      <c r="BN250" s="8"/>
      <c r="BP250" s="288"/>
      <c r="BQ250" s="288"/>
      <c r="BS250" s="288"/>
      <c r="BT250" s="288"/>
    </row>
    <row r="251" spans="1:72" s="1" customFormat="1">
      <c r="A251" s="2"/>
      <c r="C251" s="95"/>
      <c r="D251" s="41"/>
      <c r="E251" s="41"/>
      <c r="F251" s="41"/>
      <c r="J251" s="96"/>
      <c r="K251" s="77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73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8"/>
      <c r="BN251" s="8"/>
      <c r="BP251" s="288"/>
      <c r="BQ251" s="288"/>
      <c r="BS251" s="288"/>
      <c r="BT251" s="288"/>
    </row>
    <row r="252" spans="1:72" s="1" customFormat="1">
      <c r="A252" s="2"/>
      <c r="C252" s="95"/>
      <c r="D252" s="41"/>
      <c r="E252" s="41"/>
      <c r="F252" s="41"/>
      <c r="J252" s="96"/>
      <c r="K252" s="77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73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8"/>
      <c r="BN252" s="8"/>
      <c r="BP252" s="288"/>
      <c r="BQ252" s="288"/>
      <c r="BS252" s="288"/>
      <c r="BT252" s="288"/>
    </row>
    <row r="253" spans="1:72" s="1" customFormat="1">
      <c r="A253" s="2"/>
      <c r="C253" s="95"/>
      <c r="D253" s="41"/>
      <c r="E253" s="41"/>
      <c r="F253" s="41"/>
      <c r="J253" s="96"/>
      <c r="K253" s="77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73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8"/>
      <c r="BN253" s="8"/>
      <c r="BP253" s="288"/>
      <c r="BQ253" s="288"/>
      <c r="BS253" s="288"/>
      <c r="BT253" s="288"/>
    </row>
    <row r="254" spans="1:72" s="1" customFormat="1">
      <c r="A254" s="2"/>
      <c r="C254" s="95"/>
      <c r="D254" s="41"/>
      <c r="E254" s="41"/>
      <c r="F254" s="41"/>
      <c r="G254"/>
      <c r="H254"/>
      <c r="I254"/>
      <c r="J254" s="96"/>
      <c r="K254" s="77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73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8"/>
      <c r="BN254" s="8"/>
      <c r="BP254" s="289"/>
      <c r="BQ254" s="290"/>
      <c r="BS254" s="289"/>
      <c r="BT254" s="290"/>
    </row>
    <row r="255" spans="1:72" s="1" customFormat="1">
      <c r="A255" s="2"/>
      <c r="C255" s="95"/>
      <c r="D255" s="41"/>
      <c r="E255" s="41"/>
      <c r="F255" s="41"/>
      <c r="G255"/>
      <c r="H255"/>
      <c r="I255"/>
      <c r="J255" s="96"/>
      <c r="K255" s="77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73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8"/>
      <c r="BN255" s="8"/>
      <c r="BP255" s="288"/>
      <c r="BQ255" s="288"/>
      <c r="BS255" s="288"/>
      <c r="BT255" s="288"/>
    </row>
    <row r="256" spans="1:72" s="1" customFormat="1">
      <c r="A256" s="2"/>
      <c r="C256" s="95"/>
      <c r="D256" s="41"/>
      <c r="E256" s="41"/>
      <c r="F256" s="41"/>
      <c r="G256"/>
      <c r="H256"/>
      <c r="I256"/>
      <c r="J256" s="96"/>
      <c r="K256" s="77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73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8"/>
      <c r="BN256" s="8"/>
      <c r="BP256" s="288"/>
      <c r="BQ256" s="288"/>
      <c r="BS256" s="288"/>
      <c r="BT256" s="288"/>
    </row>
    <row r="257" spans="1:72" s="1" customFormat="1">
      <c r="A257" s="2"/>
      <c r="C257" s="95"/>
      <c r="D257" s="41"/>
      <c r="E257" s="41"/>
      <c r="F257" s="41"/>
      <c r="G257"/>
      <c r="H257"/>
      <c r="I257"/>
      <c r="J257" s="96"/>
      <c r="K257" s="77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73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8"/>
      <c r="BN257" s="8"/>
      <c r="BP257" s="288"/>
      <c r="BQ257" s="288"/>
      <c r="BS257" s="288"/>
      <c r="BT257" s="288"/>
    </row>
    <row r="258" spans="1:72" s="1" customFormat="1">
      <c r="A258" s="2"/>
      <c r="C258" s="95"/>
      <c r="D258" s="41"/>
      <c r="E258" s="41"/>
      <c r="F258" s="41"/>
      <c r="G258"/>
      <c r="H258"/>
      <c r="I258"/>
      <c r="J258" s="96"/>
      <c r="K258" s="77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73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8"/>
      <c r="BN258" s="8"/>
      <c r="BP258" s="288"/>
      <c r="BQ258" s="288"/>
      <c r="BS258" s="288"/>
      <c r="BT258" s="288"/>
    </row>
    <row r="259" spans="1:72" s="1" customFormat="1">
      <c r="A259" s="2"/>
      <c r="C259" s="95"/>
      <c r="D259" s="41"/>
      <c r="E259" s="41"/>
      <c r="F259" s="41"/>
      <c r="G259"/>
      <c r="H259"/>
      <c r="I259"/>
      <c r="J259" s="96"/>
      <c r="K259" s="77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73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8"/>
      <c r="BN259" s="8"/>
      <c r="BP259" s="288"/>
      <c r="BQ259" s="288"/>
      <c r="BS259" s="288"/>
      <c r="BT259" s="288"/>
    </row>
    <row r="260" spans="1:72" s="1" customFormat="1">
      <c r="A260" s="2"/>
      <c r="C260" s="95"/>
      <c r="D260" s="41"/>
      <c r="E260" s="41"/>
      <c r="F260" s="41"/>
      <c r="G260"/>
      <c r="H260"/>
      <c r="I260"/>
      <c r="J260" s="96"/>
      <c r="K260" s="77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73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8"/>
      <c r="BN260" s="8"/>
      <c r="BP260" s="288"/>
      <c r="BQ260" s="288"/>
      <c r="BS260" s="288"/>
      <c r="BT260" s="288"/>
    </row>
    <row r="261" spans="1:72" s="1" customFormat="1">
      <c r="A261" s="2"/>
      <c r="C261" s="95"/>
      <c r="D261" s="41"/>
      <c r="E261" s="41"/>
      <c r="F261" s="41"/>
      <c r="G261"/>
      <c r="H261"/>
      <c r="I261"/>
      <c r="J261" s="96"/>
      <c r="K261" s="77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73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8"/>
      <c r="BN261" s="8"/>
      <c r="BP261" s="288"/>
      <c r="BQ261" s="288"/>
      <c r="BS261" s="288"/>
      <c r="BT261" s="288"/>
    </row>
    <row r="262" spans="1:72" s="1" customFormat="1">
      <c r="A262" s="2"/>
      <c r="C262" s="95"/>
      <c r="D262" s="41"/>
      <c r="E262" s="41"/>
      <c r="F262" s="41"/>
      <c r="G262"/>
      <c r="H262"/>
      <c r="I262"/>
      <c r="J262" s="96"/>
      <c r="K262" s="77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73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8"/>
      <c r="BN262" s="8"/>
      <c r="BP262" s="288"/>
      <c r="BQ262" s="288"/>
      <c r="BS262" s="288"/>
      <c r="BT262" s="288"/>
    </row>
    <row r="263" spans="1:72" s="1" customFormat="1">
      <c r="A263" s="2"/>
      <c r="C263" s="95"/>
      <c r="D263" s="41"/>
      <c r="E263" s="41"/>
      <c r="F263" s="41"/>
      <c r="G263"/>
      <c r="H263"/>
      <c r="I263"/>
      <c r="J263" s="96"/>
      <c r="K263" s="77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73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8"/>
      <c r="BN263" s="8"/>
      <c r="BP263" s="289"/>
      <c r="BQ263" s="290"/>
      <c r="BS263" s="289"/>
      <c r="BT263" s="290"/>
    </row>
    <row r="264" spans="1:72"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8"/>
      <c r="BP264" s="288"/>
      <c r="BQ264" s="288"/>
      <c r="BS264" s="288"/>
      <c r="BT264" s="288"/>
    </row>
    <row r="265" spans="1:72"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8"/>
      <c r="BP265" s="288"/>
      <c r="BQ265" s="288"/>
      <c r="BS265" s="288"/>
      <c r="BT265" s="288"/>
    </row>
    <row r="266" spans="1:72"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8"/>
      <c r="BP266" s="288"/>
      <c r="BQ266" s="288"/>
      <c r="BS266" s="288"/>
      <c r="BT266" s="288"/>
    </row>
    <row r="267" spans="1:72"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8"/>
      <c r="BP267" s="288"/>
      <c r="BQ267" s="288"/>
      <c r="BS267" s="288"/>
      <c r="BT267" s="288"/>
    </row>
    <row r="268" spans="1:72"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8"/>
      <c r="BP268" s="288"/>
      <c r="BQ268" s="288"/>
      <c r="BS268" s="288"/>
      <c r="BT268" s="288"/>
    </row>
    <row r="269" spans="1:72"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8"/>
      <c r="BP269" s="288"/>
      <c r="BQ269" s="288"/>
      <c r="BS269" s="288"/>
      <c r="BT269" s="288"/>
    </row>
    <row r="270" spans="1:72"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8"/>
      <c r="BP270" s="288"/>
      <c r="BQ270" s="288"/>
      <c r="BS270" s="288"/>
      <c r="BT270" s="288"/>
    </row>
    <row r="271" spans="1:72"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8"/>
      <c r="BP271" s="288"/>
      <c r="BQ271" s="288"/>
      <c r="BS271" s="288"/>
      <c r="BT271" s="288"/>
    </row>
    <row r="272" spans="1:72"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8"/>
      <c r="BP272" s="289"/>
      <c r="BQ272" s="290"/>
      <c r="BS272" s="289"/>
      <c r="BT272" s="290"/>
    </row>
    <row r="273" spans="44:72"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8"/>
      <c r="BP273" s="288"/>
      <c r="BQ273" s="288"/>
      <c r="BS273" s="288"/>
      <c r="BT273" s="288"/>
    </row>
    <row r="274" spans="44:72"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8"/>
      <c r="BP274" s="288"/>
      <c r="BQ274" s="288"/>
      <c r="BS274" s="288"/>
      <c r="BT274" s="288"/>
    </row>
    <row r="275" spans="44:72"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8"/>
      <c r="BP275" s="288"/>
      <c r="BQ275" s="288"/>
      <c r="BS275" s="288"/>
      <c r="BT275" s="288"/>
    </row>
    <row r="276" spans="44:72"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8"/>
      <c r="BP276" s="288"/>
      <c r="BQ276" s="288"/>
      <c r="BS276" s="288"/>
      <c r="BT276" s="288"/>
    </row>
    <row r="277" spans="44:72"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8"/>
      <c r="BP277" s="288"/>
      <c r="BQ277" s="288"/>
      <c r="BS277" s="288"/>
      <c r="BT277" s="288"/>
    </row>
    <row r="278" spans="44:72"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8"/>
      <c r="BP278" s="288"/>
      <c r="BQ278" s="288"/>
      <c r="BS278" s="288"/>
      <c r="BT278" s="288"/>
    </row>
    <row r="279" spans="44:72"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8"/>
      <c r="BP279" s="288"/>
      <c r="BQ279" s="288"/>
      <c r="BS279" s="288"/>
      <c r="BT279" s="288"/>
    </row>
    <row r="280" spans="44:72"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8"/>
      <c r="BP280" s="288"/>
      <c r="BQ280" s="288"/>
      <c r="BS280" s="288"/>
      <c r="BT280" s="288"/>
    </row>
    <row r="281" spans="44:72"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8"/>
      <c r="BP281" s="289"/>
      <c r="BQ281" s="290"/>
      <c r="BS281" s="289"/>
      <c r="BT281" s="290"/>
    </row>
    <row r="282" spans="44:72"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8"/>
      <c r="BP282" s="288"/>
      <c r="BQ282" s="288"/>
      <c r="BS282" s="288"/>
      <c r="BT282" s="288"/>
    </row>
    <row r="283" spans="44:72"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8"/>
      <c r="BP283" s="288"/>
      <c r="BQ283" s="288"/>
      <c r="BS283" s="288"/>
      <c r="BT283" s="288"/>
    </row>
    <row r="284" spans="44:72"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8"/>
      <c r="BP284" s="288"/>
      <c r="BQ284" s="288"/>
      <c r="BS284" s="288"/>
      <c r="BT284" s="288"/>
    </row>
    <row r="285" spans="44:72"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8"/>
      <c r="BP285" s="288"/>
      <c r="BQ285" s="288"/>
      <c r="BS285" s="288"/>
      <c r="BT285" s="288"/>
    </row>
    <row r="286" spans="44:72"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8"/>
      <c r="BP286" s="288"/>
      <c r="BQ286" s="288"/>
      <c r="BS286" s="288"/>
      <c r="BT286" s="288"/>
    </row>
    <row r="287" spans="44:72"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8"/>
      <c r="BP287" s="288"/>
      <c r="BQ287" s="288"/>
      <c r="BS287" s="288"/>
      <c r="BT287" s="288"/>
    </row>
    <row r="288" spans="44:72"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8"/>
      <c r="BP288" s="288"/>
      <c r="BQ288" s="288"/>
      <c r="BS288" s="288"/>
      <c r="BT288" s="288"/>
    </row>
    <row r="289" spans="44:72"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8"/>
      <c r="BP289" s="288"/>
      <c r="BQ289" s="288"/>
      <c r="BS289" s="288"/>
      <c r="BT289" s="288"/>
    </row>
    <row r="290" spans="44:72"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8"/>
      <c r="BP290" s="289"/>
      <c r="BQ290" s="290"/>
      <c r="BS290" s="289"/>
      <c r="BT290" s="290"/>
    </row>
    <row r="291" spans="44:72"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8"/>
      <c r="BP291" s="288"/>
      <c r="BQ291" s="288"/>
      <c r="BS291" s="288"/>
      <c r="BT291" s="288"/>
    </row>
    <row r="292" spans="44:72"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8"/>
      <c r="BP292" s="288"/>
      <c r="BQ292" s="288"/>
      <c r="BS292" s="288"/>
      <c r="BT292" s="288"/>
    </row>
    <row r="293" spans="44:72"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8"/>
      <c r="BP293" s="288"/>
      <c r="BQ293" s="288"/>
      <c r="BS293" s="288"/>
      <c r="BT293" s="288"/>
    </row>
    <row r="294" spans="44:72"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8"/>
      <c r="BP294" s="288"/>
      <c r="BQ294" s="288"/>
      <c r="BS294" s="288"/>
      <c r="BT294" s="288"/>
    </row>
    <row r="295" spans="44:72"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8"/>
      <c r="BP295" s="288"/>
      <c r="BQ295" s="288"/>
      <c r="BS295" s="288"/>
      <c r="BT295" s="288"/>
    </row>
    <row r="296" spans="44:72">
      <c r="BP296" s="288"/>
      <c r="BQ296" s="288"/>
      <c r="BS296" s="288"/>
      <c r="BT296" s="288"/>
    </row>
    <row r="297" spans="44:72">
      <c r="BP297" s="288"/>
      <c r="BQ297" s="288"/>
      <c r="BS297" s="288"/>
      <c r="BT297" s="288"/>
    </row>
    <row r="298" spans="44:72">
      <c r="BP298" s="288"/>
      <c r="BQ298" s="288"/>
      <c r="BS298" s="288"/>
      <c r="BT298" s="288"/>
    </row>
    <row r="299" spans="44:72">
      <c r="BP299" s="291"/>
      <c r="BQ299" s="291"/>
      <c r="BS299" s="291"/>
      <c r="BT299" s="291"/>
    </row>
    <row r="300" spans="44:72">
      <c r="BP300" s="289"/>
      <c r="BQ300" s="290"/>
      <c r="BS300" s="289"/>
      <c r="BT300" s="290"/>
    </row>
    <row r="301" spans="44:72">
      <c r="BP301" s="288"/>
      <c r="BQ301" s="288"/>
      <c r="BS301" s="288"/>
      <c r="BT301" s="288"/>
    </row>
    <row r="302" spans="44:72">
      <c r="BP302" s="288"/>
      <c r="BQ302" s="288"/>
      <c r="BS302" s="288"/>
      <c r="BT302" s="288"/>
    </row>
    <row r="303" spans="44:72">
      <c r="BP303" s="288"/>
      <c r="BQ303" s="288"/>
      <c r="BS303" s="288"/>
      <c r="BT303" s="288"/>
    </row>
    <row r="304" spans="44:72">
      <c r="BP304" s="288"/>
      <c r="BQ304" s="288"/>
      <c r="BS304" s="288"/>
      <c r="BT304" s="288"/>
    </row>
    <row r="305" spans="68:72">
      <c r="BP305" s="288"/>
      <c r="BQ305" s="288"/>
      <c r="BS305" s="288"/>
      <c r="BT305" s="288"/>
    </row>
    <row r="306" spans="68:72">
      <c r="BP306" s="288"/>
      <c r="BQ306" s="288"/>
      <c r="BS306" s="288"/>
      <c r="BT306" s="288"/>
    </row>
    <row r="307" spans="68:72">
      <c r="BP307" s="288"/>
      <c r="BQ307" s="288"/>
      <c r="BS307" s="288"/>
      <c r="BT307" s="288"/>
    </row>
    <row r="308" spans="68:72">
      <c r="BP308" s="288"/>
      <c r="BQ308" s="288"/>
      <c r="BS308" s="288"/>
      <c r="BT308" s="288"/>
    </row>
    <row r="309" spans="68:72">
      <c r="BP309" s="288"/>
      <c r="BQ309" s="288"/>
      <c r="BS309" s="288"/>
      <c r="BT309" s="288"/>
    </row>
    <row r="310" spans="68:72">
      <c r="BP310" s="288"/>
      <c r="BQ310" s="288"/>
      <c r="BS310" s="288"/>
      <c r="BT310" s="288"/>
    </row>
    <row r="311" spans="68:72">
      <c r="BP311" s="289"/>
      <c r="BQ311" s="290"/>
      <c r="BS311" s="289"/>
      <c r="BT311" s="290"/>
    </row>
    <row r="312" spans="68:72">
      <c r="BP312" s="288"/>
      <c r="BQ312" s="288"/>
      <c r="BS312" s="288"/>
      <c r="BT312" s="288"/>
    </row>
    <row r="313" spans="68:72">
      <c r="BP313" s="288"/>
      <c r="BQ313" s="288"/>
      <c r="BS313" s="288"/>
      <c r="BT313" s="288"/>
    </row>
    <row r="314" spans="68:72">
      <c r="BP314" s="288"/>
      <c r="BQ314" s="288"/>
      <c r="BS314" s="288"/>
      <c r="BT314" s="288"/>
    </row>
    <row r="315" spans="68:72">
      <c r="BP315" s="288"/>
      <c r="BQ315" s="288"/>
      <c r="BS315" s="288"/>
      <c r="BT315" s="288"/>
    </row>
    <row r="316" spans="68:72">
      <c r="BP316" s="288"/>
      <c r="BQ316" s="288"/>
      <c r="BS316" s="288"/>
      <c r="BT316" s="288"/>
    </row>
    <row r="317" spans="68:72">
      <c r="BP317" s="288"/>
      <c r="BQ317" s="288"/>
      <c r="BS317" s="288"/>
      <c r="BT317" s="288"/>
    </row>
    <row r="318" spans="68:72">
      <c r="BP318" s="288"/>
      <c r="BQ318" s="288"/>
      <c r="BS318" s="288"/>
      <c r="BT318" s="288"/>
    </row>
    <row r="319" spans="68:72">
      <c r="BP319" s="288"/>
      <c r="BQ319" s="288"/>
      <c r="BS319" s="288"/>
      <c r="BT319" s="288"/>
    </row>
    <row r="320" spans="68:72">
      <c r="BP320" s="289"/>
      <c r="BQ320" s="290"/>
      <c r="BS320" s="289"/>
      <c r="BT320" s="290"/>
    </row>
    <row r="321" spans="68:72">
      <c r="BP321" s="288"/>
      <c r="BQ321" s="288"/>
      <c r="BS321" s="288"/>
      <c r="BT321" s="288"/>
    </row>
    <row r="322" spans="68:72">
      <c r="BP322" s="288"/>
      <c r="BQ322" s="288"/>
      <c r="BS322" s="288"/>
      <c r="BT322" s="288"/>
    </row>
    <row r="323" spans="68:72">
      <c r="BP323" s="288"/>
      <c r="BQ323" s="288"/>
      <c r="BS323" s="288"/>
      <c r="BT323" s="288"/>
    </row>
    <row r="324" spans="68:72">
      <c r="BP324" s="288"/>
      <c r="BQ324" s="288"/>
      <c r="BS324" s="288"/>
      <c r="BT324" s="288"/>
    </row>
    <row r="325" spans="68:72">
      <c r="BP325" s="288"/>
      <c r="BQ325" s="288"/>
      <c r="BS325" s="288"/>
      <c r="BT325" s="288"/>
    </row>
    <row r="326" spans="68:72">
      <c r="BP326" s="288"/>
      <c r="BQ326" s="288"/>
      <c r="BS326" s="288"/>
      <c r="BT326" s="288"/>
    </row>
    <row r="327" spans="68:72">
      <c r="BP327" s="288"/>
      <c r="BQ327" s="288"/>
      <c r="BS327" s="288"/>
      <c r="BT327" s="288"/>
    </row>
    <row r="328" spans="68:72">
      <c r="BP328" s="288"/>
      <c r="BQ328" s="288"/>
      <c r="BS328" s="288"/>
      <c r="BT328" s="288"/>
    </row>
    <row r="329" spans="68:72">
      <c r="BP329" s="289"/>
      <c r="BQ329" s="290"/>
      <c r="BS329" s="289"/>
      <c r="BT329" s="290"/>
    </row>
    <row r="330" spans="68:72">
      <c r="BP330" s="288"/>
      <c r="BQ330" s="288"/>
      <c r="BS330" s="288"/>
      <c r="BT330" s="288"/>
    </row>
    <row r="331" spans="68:72">
      <c r="BP331" s="288"/>
      <c r="BQ331" s="288"/>
      <c r="BS331" s="288"/>
      <c r="BT331" s="288"/>
    </row>
    <row r="332" spans="68:72">
      <c r="BP332" s="288"/>
      <c r="BQ332" s="288"/>
      <c r="BS332" s="288"/>
      <c r="BT332" s="288"/>
    </row>
    <row r="333" spans="68:72">
      <c r="BP333" s="288"/>
      <c r="BQ333" s="288"/>
      <c r="BS333" s="288"/>
      <c r="BT333" s="288"/>
    </row>
    <row r="334" spans="68:72">
      <c r="BP334" s="288"/>
      <c r="BQ334" s="288"/>
      <c r="BS334" s="288"/>
      <c r="BT334" s="288"/>
    </row>
    <row r="335" spans="68:72">
      <c r="BP335" s="288"/>
      <c r="BQ335" s="288"/>
      <c r="BS335" s="288"/>
      <c r="BT335" s="288"/>
    </row>
    <row r="336" spans="68:72">
      <c r="BP336" s="288"/>
      <c r="BQ336" s="288"/>
      <c r="BS336" s="288"/>
      <c r="BT336" s="288"/>
    </row>
    <row r="337" spans="68:72">
      <c r="BP337" s="288"/>
      <c r="BQ337" s="288"/>
      <c r="BS337" s="288"/>
      <c r="BT337" s="288"/>
    </row>
    <row r="338" spans="68:72">
      <c r="BP338" s="289"/>
      <c r="BQ338" s="290"/>
      <c r="BS338" s="289"/>
      <c r="BT338" s="290"/>
    </row>
    <row r="339" spans="68:72">
      <c r="BP339" s="288"/>
      <c r="BQ339" s="288"/>
      <c r="BS339" s="288"/>
      <c r="BT339" s="288"/>
    </row>
    <row r="340" spans="68:72">
      <c r="BP340" s="288"/>
      <c r="BQ340" s="288"/>
      <c r="BS340" s="288"/>
      <c r="BT340" s="288"/>
    </row>
    <row r="341" spans="68:72">
      <c r="BP341" s="288"/>
      <c r="BQ341" s="288"/>
      <c r="BS341" s="288"/>
      <c r="BT341" s="288"/>
    </row>
    <row r="342" spans="68:72">
      <c r="BP342" s="288"/>
      <c r="BQ342" s="288"/>
      <c r="BS342" s="288"/>
      <c r="BT342" s="288"/>
    </row>
    <row r="343" spans="68:72">
      <c r="BP343" s="288"/>
      <c r="BQ343" s="288"/>
      <c r="BS343" s="288"/>
      <c r="BT343" s="288"/>
    </row>
    <row r="344" spans="68:72">
      <c r="BP344" s="288"/>
      <c r="BQ344" s="288"/>
      <c r="BS344" s="288"/>
      <c r="BT344" s="288"/>
    </row>
    <row r="345" spans="68:72">
      <c r="BP345" s="288"/>
      <c r="BQ345" s="288"/>
      <c r="BS345" s="288"/>
      <c r="BT345" s="288"/>
    </row>
    <row r="346" spans="68:72">
      <c r="BP346" s="288"/>
      <c r="BQ346" s="288"/>
      <c r="BS346" s="288"/>
      <c r="BT346" s="288"/>
    </row>
    <row r="347" spans="68:72">
      <c r="BP347" s="289"/>
      <c r="BQ347" s="290"/>
      <c r="BS347" s="289"/>
      <c r="BT347" s="290"/>
    </row>
    <row r="348" spans="68:72">
      <c r="BP348" s="288"/>
      <c r="BQ348" s="288"/>
      <c r="BS348" s="288"/>
      <c r="BT348" s="288"/>
    </row>
    <row r="349" spans="68:72">
      <c r="BP349" s="288"/>
      <c r="BQ349" s="288"/>
      <c r="BS349" s="288"/>
      <c r="BT349" s="288"/>
    </row>
    <row r="350" spans="68:72">
      <c r="BP350" s="288"/>
      <c r="BQ350" s="288"/>
      <c r="BS350" s="288"/>
      <c r="BT350" s="288"/>
    </row>
    <row r="351" spans="68:72">
      <c r="BP351" s="288"/>
      <c r="BQ351" s="288"/>
      <c r="BS351" s="288"/>
      <c r="BT351" s="288"/>
    </row>
    <row r="352" spans="68:72">
      <c r="BP352" s="288"/>
      <c r="BQ352" s="288"/>
      <c r="BS352" s="288"/>
      <c r="BT352" s="288"/>
    </row>
    <row r="353" spans="68:72">
      <c r="BP353" s="288"/>
      <c r="BQ353" s="288"/>
      <c r="BS353" s="288"/>
      <c r="BT353" s="288"/>
    </row>
    <row r="354" spans="68:72">
      <c r="BP354" s="288"/>
      <c r="BQ354" s="288"/>
      <c r="BS354" s="288"/>
      <c r="BT354" s="288"/>
    </row>
    <row r="355" spans="68:72">
      <c r="BP355" s="288"/>
      <c r="BQ355" s="288"/>
      <c r="BS355" s="288"/>
      <c r="BT355" s="288"/>
    </row>
    <row r="356" spans="68:72">
      <c r="BP356" s="291"/>
      <c r="BQ356" s="291"/>
      <c r="BS356" s="291"/>
      <c r="BT356" s="291"/>
    </row>
    <row r="357" spans="68:72">
      <c r="BP357" s="289"/>
      <c r="BQ357" s="290"/>
      <c r="BS357" s="289"/>
      <c r="BT357" s="290"/>
    </row>
    <row r="358" spans="68:72">
      <c r="BP358" s="288"/>
      <c r="BQ358" s="288"/>
      <c r="BS358" s="288"/>
      <c r="BT358" s="288"/>
    </row>
    <row r="359" spans="68:72">
      <c r="BP359" s="288"/>
      <c r="BQ359" s="288"/>
      <c r="BS359" s="288"/>
      <c r="BT359" s="288"/>
    </row>
    <row r="360" spans="68:72">
      <c r="BP360" s="288"/>
      <c r="BQ360" s="288"/>
      <c r="BS360" s="288"/>
      <c r="BT360" s="288"/>
    </row>
    <row r="361" spans="68:72">
      <c r="BP361" s="288"/>
      <c r="BQ361" s="288"/>
      <c r="BS361" s="288"/>
      <c r="BT361" s="288"/>
    </row>
    <row r="362" spans="68:72">
      <c r="BP362" s="288"/>
      <c r="BQ362" s="288"/>
      <c r="BS362" s="288"/>
      <c r="BT362" s="288"/>
    </row>
    <row r="363" spans="68:72">
      <c r="BP363" s="288"/>
      <c r="BQ363" s="288"/>
      <c r="BS363" s="288"/>
      <c r="BT363" s="288"/>
    </row>
    <row r="364" spans="68:72">
      <c r="BP364" s="288"/>
      <c r="BQ364" s="288"/>
      <c r="BS364" s="288"/>
      <c r="BT364" s="288"/>
    </row>
    <row r="365" spans="68:72">
      <c r="BP365" s="288"/>
      <c r="BQ365" s="288"/>
      <c r="BS365" s="288"/>
      <c r="BT365" s="288"/>
    </row>
    <row r="366" spans="68:72">
      <c r="BP366" s="288"/>
      <c r="BQ366" s="288"/>
      <c r="BS366" s="288"/>
      <c r="BT366" s="288"/>
    </row>
    <row r="367" spans="68:72">
      <c r="BP367" s="288"/>
      <c r="BQ367" s="288"/>
      <c r="BS367" s="288"/>
      <c r="BT367" s="288"/>
    </row>
    <row r="368" spans="68:72">
      <c r="BP368" s="289"/>
      <c r="BQ368" s="290"/>
      <c r="BS368" s="289"/>
      <c r="BT368" s="290"/>
    </row>
    <row r="369" spans="68:72">
      <c r="BP369" s="288"/>
      <c r="BQ369" s="288"/>
      <c r="BS369" s="288"/>
      <c r="BT369" s="288"/>
    </row>
    <row r="370" spans="68:72">
      <c r="BP370" s="288"/>
      <c r="BQ370" s="288"/>
      <c r="BS370" s="288"/>
      <c r="BT370" s="288"/>
    </row>
    <row r="371" spans="68:72">
      <c r="BP371" s="288"/>
      <c r="BQ371" s="288"/>
      <c r="BS371" s="288"/>
      <c r="BT371" s="288"/>
    </row>
    <row r="372" spans="68:72">
      <c r="BP372" s="288"/>
      <c r="BQ372" s="288"/>
      <c r="BS372" s="288"/>
      <c r="BT372" s="288"/>
    </row>
    <row r="373" spans="68:72">
      <c r="BP373" s="288"/>
      <c r="BQ373" s="288"/>
      <c r="BS373" s="288"/>
      <c r="BT373" s="288"/>
    </row>
    <row r="374" spans="68:72">
      <c r="BP374" s="288"/>
      <c r="BQ374" s="288"/>
      <c r="BS374" s="288"/>
      <c r="BT374" s="288"/>
    </row>
    <row r="375" spans="68:72">
      <c r="BP375" s="288"/>
      <c r="BQ375" s="288"/>
      <c r="BS375" s="288"/>
      <c r="BT375" s="288"/>
    </row>
    <row r="376" spans="68:72">
      <c r="BP376" s="288"/>
      <c r="BQ376" s="288"/>
      <c r="BS376" s="288"/>
      <c r="BT376" s="288"/>
    </row>
    <row r="377" spans="68:72">
      <c r="BP377" s="289"/>
      <c r="BQ377" s="290"/>
      <c r="BS377" s="289"/>
      <c r="BT377" s="290"/>
    </row>
    <row r="378" spans="68:72">
      <c r="BP378" s="288"/>
      <c r="BQ378" s="288"/>
      <c r="BS378" s="288"/>
      <c r="BT378" s="288"/>
    </row>
    <row r="379" spans="68:72">
      <c r="BP379" s="288"/>
      <c r="BQ379" s="288"/>
      <c r="BS379" s="288"/>
      <c r="BT379" s="288"/>
    </row>
    <row r="380" spans="68:72">
      <c r="BP380" s="288"/>
      <c r="BQ380" s="288"/>
      <c r="BS380" s="288"/>
      <c r="BT380" s="288"/>
    </row>
    <row r="381" spans="68:72">
      <c r="BP381" s="288"/>
      <c r="BQ381" s="288"/>
      <c r="BS381" s="288"/>
      <c r="BT381" s="288"/>
    </row>
    <row r="382" spans="68:72">
      <c r="BP382" s="288"/>
      <c r="BQ382" s="288"/>
      <c r="BS382" s="288"/>
      <c r="BT382" s="288"/>
    </row>
    <row r="383" spans="68:72">
      <c r="BP383" s="288"/>
      <c r="BQ383" s="288"/>
      <c r="BS383" s="288"/>
      <c r="BT383" s="288"/>
    </row>
    <row r="384" spans="68:72">
      <c r="BP384" s="288"/>
      <c r="BQ384" s="288"/>
      <c r="BS384" s="288"/>
      <c r="BT384" s="288"/>
    </row>
    <row r="385" spans="68:72">
      <c r="BP385" s="288"/>
      <c r="BQ385" s="288"/>
      <c r="BS385" s="288"/>
      <c r="BT385" s="288"/>
    </row>
    <row r="386" spans="68:72">
      <c r="BP386" s="289"/>
      <c r="BQ386" s="290"/>
      <c r="BS386" s="289"/>
      <c r="BT386" s="290"/>
    </row>
    <row r="387" spans="68:72">
      <c r="BP387" s="288"/>
      <c r="BQ387" s="288"/>
      <c r="BS387" s="288"/>
      <c r="BT387" s="288"/>
    </row>
    <row r="388" spans="68:72">
      <c r="BP388" s="288"/>
      <c r="BQ388" s="288"/>
      <c r="BS388" s="288"/>
      <c r="BT388" s="288"/>
    </row>
    <row r="389" spans="68:72">
      <c r="BP389" s="288"/>
      <c r="BQ389" s="288"/>
      <c r="BS389" s="288"/>
      <c r="BT389" s="288"/>
    </row>
    <row r="390" spans="68:72">
      <c r="BP390" s="288"/>
      <c r="BQ390" s="288"/>
      <c r="BS390" s="288"/>
      <c r="BT390" s="288"/>
    </row>
    <row r="391" spans="68:72">
      <c r="BP391" s="288"/>
      <c r="BQ391" s="288"/>
      <c r="BS391" s="288"/>
      <c r="BT391" s="288"/>
    </row>
    <row r="392" spans="68:72">
      <c r="BP392" s="288"/>
      <c r="BQ392" s="288"/>
      <c r="BS392" s="288"/>
      <c r="BT392" s="288"/>
    </row>
    <row r="393" spans="68:72">
      <c r="BP393" s="288"/>
      <c r="BQ393" s="288"/>
      <c r="BS393" s="288"/>
      <c r="BT393" s="288"/>
    </row>
    <row r="394" spans="68:72">
      <c r="BP394" s="288"/>
      <c r="BQ394" s="288"/>
      <c r="BS394" s="288"/>
      <c r="BT394" s="288"/>
    </row>
    <row r="395" spans="68:72">
      <c r="BP395" s="289"/>
      <c r="BQ395" s="290"/>
      <c r="BS395" s="289"/>
      <c r="BT395" s="290"/>
    </row>
    <row r="396" spans="68:72">
      <c r="BP396" s="288"/>
      <c r="BQ396" s="288"/>
      <c r="BS396" s="288"/>
      <c r="BT396" s="288"/>
    </row>
    <row r="397" spans="68:72">
      <c r="BP397" s="288"/>
      <c r="BQ397" s="288"/>
      <c r="BS397" s="288"/>
      <c r="BT397" s="288"/>
    </row>
    <row r="398" spans="68:72">
      <c r="BP398" s="288"/>
      <c r="BQ398" s="288"/>
      <c r="BS398" s="288"/>
      <c r="BT398" s="288"/>
    </row>
    <row r="399" spans="68:72">
      <c r="BP399" s="288"/>
      <c r="BQ399" s="288"/>
      <c r="BS399" s="288"/>
      <c r="BT399" s="288"/>
    </row>
    <row r="400" spans="68:72">
      <c r="BP400" s="288"/>
      <c r="BQ400" s="288"/>
      <c r="BS400" s="288"/>
      <c r="BT400" s="288"/>
    </row>
    <row r="401" spans="68:72">
      <c r="BP401" s="288"/>
      <c r="BQ401" s="288"/>
      <c r="BS401" s="288"/>
      <c r="BT401" s="288"/>
    </row>
    <row r="402" spans="68:72">
      <c r="BP402" s="288"/>
      <c r="BQ402" s="288"/>
      <c r="BS402" s="288"/>
      <c r="BT402" s="288"/>
    </row>
    <row r="403" spans="68:72">
      <c r="BP403" s="288"/>
      <c r="BQ403" s="288"/>
      <c r="BS403" s="288"/>
      <c r="BT403" s="288"/>
    </row>
    <row r="404" spans="68:72">
      <c r="BP404" s="289"/>
      <c r="BQ404" s="290"/>
      <c r="BS404" s="289"/>
      <c r="BT404" s="290"/>
    </row>
    <row r="405" spans="68:72">
      <c r="BP405" s="288"/>
      <c r="BQ405" s="288"/>
      <c r="BS405" s="288"/>
      <c r="BT405" s="288"/>
    </row>
    <row r="406" spans="68:72">
      <c r="BP406" s="288"/>
      <c r="BQ406" s="288"/>
      <c r="BS406" s="288"/>
      <c r="BT406" s="288"/>
    </row>
    <row r="407" spans="68:72">
      <c r="BP407" s="288"/>
      <c r="BQ407" s="288"/>
      <c r="BS407" s="288"/>
      <c r="BT407" s="288"/>
    </row>
    <row r="408" spans="68:72">
      <c r="BP408" s="288"/>
      <c r="BQ408" s="288"/>
      <c r="BS408" s="288"/>
      <c r="BT408" s="288"/>
    </row>
    <row r="409" spans="68:72">
      <c r="BP409" s="288"/>
      <c r="BQ409" s="288"/>
      <c r="BS409" s="288"/>
      <c r="BT409" s="288"/>
    </row>
    <row r="410" spans="68:72">
      <c r="BP410" s="288"/>
      <c r="BQ410" s="288"/>
      <c r="BS410" s="288"/>
      <c r="BT410" s="288"/>
    </row>
    <row r="411" spans="68:72">
      <c r="BP411" s="288"/>
      <c r="BQ411" s="288"/>
      <c r="BS411" s="288"/>
      <c r="BT411" s="288"/>
    </row>
    <row r="412" spans="68:72">
      <c r="BP412" s="288"/>
      <c r="BQ412" s="288"/>
      <c r="BS412" s="288"/>
      <c r="BT412" s="288"/>
    </row>
    <row r="413" spans="68:72">
      <c r="BP413" s="291"/>
      <c r="BQ413" s="291"/>
      <c r="BS413" s="291"/>
      <c r="BT413" s="291"/>
    </row>
    <row r="414" spans="68:72">
      <c r="BP414" s="289"/>
      <c r="BQ414" s="290"/>
      <c r="BS414" s="289"/>
      <c r="BT414" s="290"/>
    </row>
    <row r="415" spans="68:72">
      <c r="BP415" s="288"/>
      <c r="BQ415" s="288"/>
      <c r="BS415" s="288"/>
      <c r="BT415" s="288"/>
    </row>
    <row r="416" spans="68:72">
      <c r="BP416" s="288"/>
      <c r="BQ416" s="288"/>
      <c r="BS416" s="288"/>
      <c r="BT416" s="288"/>
    </row>
    <row r="417" spans="68:72">
      <c r="BP417" s="288"/>
      <c r="BQ417" s="288"/>
      <c r="BS417" s="288"/>
      <c r="BT417" s="288"/>
    </row>
    <row r="418" spans="68:72">
      <c r="BP418" s="288"/>
      <c r="BQ418" s="288"/>
      <c r="BS418" s="288"/>
      <c r="BT418" s="288"/>
    </row>
    <row r="419" spans="68:72">
      <c r="BP419" s="288"/>
      <c r="BQ419" s="288"/>
      <c r="BS419" s="288"/>
      <c r="BT419" s="288"/>
    </row>
    <row r="420" spans="68:72">
      <c r="BP420" s="288"/>
      <c r="BQ420" s="288"/>
      <c r="BS420" s="288"/>
      <c r="BT420" s="288"/>
    </row>
    <row r="421" spans="68:72">
      <c r="BP421" s="288"/>
      <c r="BQ421" s="288"/>
      <c r="BS421" s="288"/>
      <c r="BT421" s="288"/>
    </row>
    <row r="422" spans="68:72">
      <c r="BP422" s="288"/>
      <c r="BQ422" s="288"/>
      <c r="BS422" s="288"/>
      <c r="BT422" s="288"/>
    </row>
    <row r="423" spans="68:72">
      <c r="BP423" s="288"/>
      <c r="BQ423" s="288"/>
      <c r="BS423" s="288"/>
      <c r="BT423" s="288"/>
    </row>
    <row r="424" spans="68:72">
      <c r="BP424" s="288"/>
      <c r="BQ424" s="288"/>
      <c r="BS424" s="288"/>
      <c r="BT424" s="288"/>
    </row>
    <row r="425" spans="68:72">
      <c r="BP425" s="289"/>
      <c r="BQ425" s="290"/>
      <c r="BS425" s="289"/>
      <c r="BT425" s="290"/>
    </row>
    <row r="426" spans="68:72">
      <c r="BP426" s="288"/>
      <c r="BQ426" s="288"/>
      <c r="BS426" s="288"/>
      <c r="BT426" s="288"/>
    </row>
    <row r="427" spans="68:72">
      <c r="BP427" s="288"/>
      <c r="BQ427" s="288"/>
      <c r="BS427" s="288"/>
      <c r="BT427" s="288"/>
    </row>
    <row r="428" spans="68:72">
      <c r="BP428" s="288"/>
      <c r="BQ428" s="288"/>
      <c r="BS428" s="288"/>
      <c r="BT428" s="288"/>
    </row>
    <row r="429" spans="68:72">
      <c r="BP429" s="288"/>
      <c r="BQ429" s="288"/>
      <c r="BS429" s="288"/>
      <c r="BT429" s="288"/>
    </row>
    <row r="430" spans="68:72">
      <c r="BP430" s="288"/>
      <c r="BQ430" s="288"/>
      <c r="BS430" s="288"/>
      <c r="BT430" s="288"/>
    </row>
    <row r="431" spans="68:72">
      <c r="BP431" s="288"/>
      <c r="BQ431" s="288"/>
      <c r="BS431" s="288"/>
      <c r="BT431" s="288"/>
    </row>
    <row r="432" spans="68:72">
      <c r="BP432" s="288"/>
      <c r="BQ432" s="288"/>
      <c r="BS432" s="288"/>
      <c r="BT432" s="288"/>
    </row>
    <row r="433" spans="68:72">
      <c r="BP433" s="288"/>
      <c r="BQ433" s="288"/>
      <c r="BS433" s="288"/>
      <c r="BT433" s="288"/>
    </row>
    <row r="434" spans="68:72">
      <c r="BP434" s="289"/>
      <c r="BQ434" s="290"/>
      <c r="BS434" s="289"/>
      <c r="BT434" s="290"/>
    </row>
    <row r="435" spans="68:72">
      <c r="BP435" s="288"/>
      <c r="BQ435" s="288"/>
      <c r="BS435" s="288"/>
      <c r="BT435" s="288"/>
    </row>
    <row r="436" spans="68:72">
      <c r="BP436" s="288"/>
      <c r="BQ436" s="288"/>
      <c r="BS436" s="288"/>
      <c r="BT436" s="288"/>
    </row>
    <row r="437" spans="68:72">
      <c r="BP437" s="288"/>
      <c r="BQ437" s="288"/>
      <c r="BS437" s="288"/>
      <c r="BT437" s="288"/>
    </row>
    <row r="438" spans="68:72">
      <c r="BP438" s="288"/>
      <c r="BQ438" s="288"/>
      <c r="BS438" s="288"/>
      <c r="BT438" s="288"/>
    </row>
    <row r="439" spans="68:72">
      <c r="BP439" s="288"/>
      <c r="BQ439" s="288"/>
      <c r="BS439" s="288"/>
      <c r="BT439" s="288"/>
    </row>
    <row r="440" spans="68:72">
      <c r="BP440" s="288"/>
      <c r="BQ440" s="288"/>
      <c r="BS440" s="288"/>
      <c r="BT440" s="288"/>
    </row>
    <row r="441" spans="68:72">
      <c r="BP441" s="288"/>
      <c r="BQ441" s="288"/>
      <c r="BS441" s="288"/>
      <c r="BT441" s="288"/>
    </row>
    <row r="442" spans="68:72">
      <c r="BP442" s="288"/>
      <c r="BQ442" s="288"/>
      <c r="BS442" s="288"/>
      <c r="BT442" s="288"/>
    </row>
    <row r="443" spans="68:72">
      <c r="BP443" s="289"/>
      <c r="BQ443" s="290"/>
      <c r="BS443" s="289"/>
      <c r="BT443" s="290"/>
    </row>
    <row r="444" spans="68:72">
      <c r="BP444" s="288"/>
      <c r="BQ444" s="288"/>
      <c r="BS444" s="288"/>
      <c r="BT444" s="288"/>
    </row>
    <row r="445" spans="68:72">
      <c r="BP445" s="288"/>
      <c r="BQ445" s="288"/>
      <c r="BS445" s="288"/>
      <c r="BT445" s="288"/>
    </row>
    <row r="446" spans="68:72">
      <c r="BP446" s="288"/>
      <c r="BQ446" s="288"/>
      <c r="BS446" s="288"/>
      <c r="BT446" s="288"/>
    </row>
    <row r="447" spans="68:72">
      <c r="BP447" s="288"/>
      <c r="BQ447" s="288"/>
      <c r="BS447" s="288"/>
      <c r="BT447" s="288"/>
    </row>
    <row r="448" spans="68:72">
      <c r="BP448" s="288"/>
      <c r="BQ448" s="288"/>
      <c r="BS448" s="288"/>
      <c r="BT448" s="288"/>
    </row>
    <row r="449" spans="68:72">
      <c r="BP449" s="288"/>
      <c r="BQ449" s="288"/>
      <c r="BS449" s="288"/>
      <c r="BT449" s="288"/>
    </row>
    <row r="450" spans="68:72">
      <c r="BP450" s="288"/>
      <c r="BQ450" s="288"/>
      <c r="BS450" s="288"/>
      <c r="BT450" s="288"/>
    </row>
    <row r="451" spans="68:72">
      <c r="BP451" s="288"/>
      <c r="BQ451" s="288"/>
      <c r="BS451" s="288"/>
      <c r="BT451" s="288"/>
    </row>
    <row r="452" spans="68:72">
      <c r="BP452" s="289"/>
      <c r="BQ452" s="290"/>
      <c r="BS452" s="289"/>
      <c r="BT452" s="290"/>
    </row>
    <row r="453" spans="68:72">
      <c r="BP453" s="288"/>
      <c r="BQ453" s="288"/>
      <c r="BS453" s="288"/>
      <c r="BT453" s="288"/>
    </row>
    <row r="454" spans="68:72">
      <c r="BP454" s="288"/>
      <c r="BQ454" s="288"/>
      <c r="BS454" s="288"/>
      <c r="BT454" s="288"/>
    </row>
    <row r="455" spans="68:72">
      <c r="BP455" s="288"/>
      <c r="BQ455" s="288"/>
      <c r="BS455" s="288"/>
      <c r="BT455" s="288"/>
    </row>
    <row r="456" spans="68:72">
      <c r="BP456" s="288"/>
      <c r="BQ456" s="288"/>
      <c r="BS456" s="288"/>
      <c r="BT456" s="288"/>
    </row>
    <row r="457" spans="68:72">
      <c r="BP457" s="288"/>
      <c r="BQ457" s="288"/>
      <c r="BS457" s="288"/>
      <c r="BT457" s="288"/>
    </row>
    <row r="458" spans="68:72">
      <c r="BP458" s="288"/>
      <c r="BQ458" s="288"/>
      <c r="BS458" s="288"/>
      <c r="BT458" s="288"/>
    </row>
    <row r="459" spans="68:72">
      <c r="BP459" s="288"/>
      <c r="BQ459" s="288"/>
      <c r="BS459" s="288"/>
      <c r="BT459" s="288"/>
    </row>
    <row r="460" spans="68:72">
      <c r="BP460" s="288"/>
      <c r="BQ460" s="288"/>
      <c r="BS460" s="288"/>
      <c r="BT460" s="288"/>
    </row>
    <row r="461" spans="68:72">
      <c r="BP461" s="289"/>
      <c r="BQ461" s="290"/>
      <c r="BS461" s="289"/>
      <c r="BT461" s="290"/>
    </row>
    <row r="462" spans="68:72">
      <c r="BP462" s="288"/>
      <c r="BQ462" s="288"/>
      <c r="BS462" s="288"/>
      <c r="BT462" s="288"/>
    </row>
    <row r="463" spans="68:72">
      <c r="BP463" s="288"/>
      <c r="BQ463" s="288"/>
      <c r="BS463" s="288"/>
      <c r="BT463" s="288"/>
    </row>
    <row r="464" spans="68:72">
      <c r="BP464" s="288"/>
      <c r="BQ464" s="288"/>
      <c r="BS464" s="288"/>
      <c r="BT464" s="288"/>
    </row>
    <row r="465" spans="68:72">
      <c r="BP465" s="288"/>
      <c r="BQ465" s="288"/>
      <c r="BS465" s="288"/>
      <c r="BT465" s="288"/>
    </row>
    <row r="466" spans="68:72">
      <c r="BP466" s="288"/>
      <c r="BQ466" s="288"/>
      <c r="BS466" s="288"/>
      <c r="BT466" s="288"/>
    </row>
    <row r="467" spans="68:72">
      <c r="BP467" s="288"/>
      <c r="BQ467" s="288"/>
      <c r="BS467" s="288"/>
      <c r="BT467" s="288"/>
    </row>
    <row r="468" spans="68:72">
      <c r="BP468" s="288"/>
      <c r="BQ468" s="288"/>
      <c r="BS468" s="288"/>
      <c r="BT468" s="288"/>
    </row>
    <row r="469" spans="68:72">
      <c r="BP469" s="288"/>
      <c r="BQ469" s="288"/>
      <c r="BS469" s="288"/>
      <c r="BT469" s="288"/>
    </row>
    <row r="470" spans="68:72">
      <c r="BP470" s="291"/>
      <c r="BQ470" s="291"/>
      <c r="BS470" s="291"/>
      <c r="BT470" s="291"/>
    </row>
    <row r="471" spans="68:72">
      <c r="BP471" s="289"/>
      <c r="BQ471" s="290"/>
      <c r="BS471" s="289"/>
      <c r="BT471" s="290"/>
    </row>
    <row r="472" spans="68:72">
      <c r="BP472" s="288"/>
      <c r="BQ472" s="288"/>
      <c r="BS472" s="288"/>
      <c r="BT472" s="288"/>
    </row>
    <row r="473" spans="68:72">
      <c r="BP473" s="288"/>
      <c r="BQ473" s="288"/>
      <c r="BS473" s="288"/>
      <c r="BT473" s="288"/>
    </row>
    <row r="474" spans="68:72">
      <c r="BP474" s="288"/>
      <c r="BQ474" s="288"/>
      <c r="BS474" s="288"/>
      <c r="BT474" s="288"/>
    </row>
    <row r="475" spans="68:72">
      <c r="BP475" s="288"/>
      <c r="BQ475" s="288"/>
      <c r="BS475" s="288"/>
      <c r="BT475" s="288"/>
    </row>
    <row r="476" spans="68:72">
      <c r="BP476" s="288"/>
      <c r="BQ476" s="288"/>
      <c r="BS476" s="288"/>
      <c r="BT476" s="288"/>
    </row>
    <row r="477" spans="68:72">
      <c r="BP477" s="288"/>
      <c r="BQ477" s="288"/>
      <c r="BS477" s="288"/>
      <c r="BT477" s="288"/>
    </row>
    <row r="478" spans="68:72">
      <c r="BP478" s="288"/>
      <c r="BQ478" s="288"/>
      <c r="BS478" s="288"/>
      <c r="BT478" s="288"/>
    </row>
    <row r="479" spans="68:72">
      <c r="BP479" s="288"/>
      <c r="BQ479" s="288"/>
      <c r="BS479" s="288"/>
      <c r="BT479" s="288"/>
    </row>
    <row r="480" spans="68:72">
      <c r="BP480" s="288"/>
      <c r="BQ480" s="288"/>
      <c r="BS480" s="288"/>
      <c r="BT480" s="288"/>
    </row>
    <row r="481" spans="68:72">
      <c r="BP481" s="288"/>
      <c r="BQ481" s="288"/>
      <c r="BS481" s="288"/>
      <c r="BT481" s="288"/>
    </row>
    <row r="482" spans="68:72">
      <c r="BP482" s="291"/>
      <c r="BQ482" s="291"/>
      <c r="BS482" s="291"/>
      <c r="BT482" s="291"/>
    </row>
    <row r="483" spans="68:72" ht="15.75">
      <c r="BP483" s="292"/>
      <c r="BQ483" s="293"/>
      <c r="BS483" s="292"/>
      <c r="BT483" s="293"/>
    </row>
    <row r="484" spans="68:72">
      <c r="BP484" s="291"/>
      <c r="BQ484" s="291"/>
      <c r="BS484" s="291"/>
      <c r="BT484" s="291"/>
    </row>
    <row r="485" spans="68:72" ht="15.75">
      <c r="BP485" s="292"/>
      <c r="BQ485" s="293"/>
      <c r="BS485" s="292"/>
      <c r="BT485" s="293"/>
    </row>
    <row r="486" spans="68:72">
      <c r="BP486" s="291"/>
      <c r="BQ486" s="291"/>
      <c r="BS486" s="291"/>
      <c r="BT486" s="291"/>
    </row>
    <row r="487" spans="68:72" ht="15.75">
      <c r="BP487" s="292"/>
      <c r="BQ487" s="293"/>
      <c r="BS487" s="292"/>
      <c r="BT487" s="293"/>
    </row>
    <row r="488" spans="68:72">
      <c r="BP488" s="291"/>
      <c r="BQ488" s="291"/>
      <c r="BS488" s="291"/>
      <c r="BT488" s="291"/>
    </row>
    <row r="489" spans="68:72">
      <c r="BP489" s="291"/>
      <c r="BQ489" s="291"/>
      <c r="BS489" s="291"/>
      <c r="BT489" s="291"/>
    </row>
    <row r="490" spans="68:72">
      <c r="BP490" s="289"/>
      <c r="BQ490" s="290"/>
      <c r="BS490" s="289"/>
      <c r="BT490" s="290"/>
    </row>
    <row r="491" spans="68:72">
      <c r="BP491" s="291"/>
      <c r="BQ491" s="291"/>
      <c r="BS491" s="291"/>
      <c r="BT491" s="291"/>
    </row>
    <row r="492" spans="68:72">
      <c r="BP492" s="291"/>
      <c r="BQ492" s="291"/>
      <c r="BS492" s="291"/>
      <c r="BT492" s="291"/>
    </row>
    <row r="493" spans="68:72">
      <c r="BP493" s="291"/>
      <c r="BQ493" s="291"/>
      <c r="BS493" s="291"/>
      <c r="BT493" s="291"/>
    </row>
    <row r="494" spans="68:72">
      <c r="BP494" s="289"/>
      <c r="BQ494" s="290"/>
      <c r="BS494" s="289"/>
      <c r="BT494" s="290"/>
    </row>
    <row r="495" spans="68:72">
      <c r="BP495" s="291"/>
      <c r="BQ495" s="291"/>
      <c r="BS495" s="291"/>
      <c r="BT495" s="291"/>
    </row>
    <row r="496" spans="68:72">
      <c r="BP496" s="289"/>
      <c r="BQ496" s="290"/>
      <c r="BS496" s="289"/>
      <c r="BT496" s="290"/>
    </row>
    <row r="497" spans="68:72">
      <c r="BP497" s="291"/>
      <c r="BQ497" s="291"/>
      <c r="BS497" s="291"/>
      <c r="BT497" s="291"/>
    </row>
    <row r="498" spans="68:72">
      <c r="BP498" s="289"/>
      <c r="BQ498" s="290"/>
      <c r="BS498" s="289"/>
      <c r="BT498" s="290"/>
    </row>
    <row r="499" spans="68:72">
      <c r="BP499" s="291"/>
      <c r="BQ499" s="291"/>
      <c r="BS499" s="291"/>
      <c r="BT499" s="291"/>
    </row>
    <row r="500" spans="68:72">
      <c r="BP500" s="289"/>
      <c r="BQ500" s="290"/>
      <c r="BS500" s="289"/>
      <c r="BT500" s="290"/>
    </row>
    <row r="501" spans="68:72">
      <c r="BP501" s="291"/>
      <c r="BQ501" s="291"/>
      <c r="BS501" s="291"/>
      <c r="BT501" s="291"/>
    </row>
    <row r="502" spans="68:72">
      <c r="BP502" s="291"/>
      <c r="BQ502" s="291"/>
      <c r="BS502" s="291"/>
      <c r="BT502" s="291"/>
    </row>
    <row r="512" spans="68:72">
      <c r="BP512" s="263"/>
      <c r="BQ512" s="263"/>
      <c r="BS512" s="263"/>
      <c r="BT512" s="263"/>
    </row>
    <row r="513" spans="68:72">
      <c r="BP513" s="286"/>
      <c r="BQ513" s="286"/>
      <c r="BS513" s="286"/>
      <c r="BT513" s="286"/>
    </row>
    <row r="514" spans="68:72">
      <c r="BP514" s="286"/>
      <c r="BQ514" s="286"/>
      <c r="BS514" s="286"/>
      <c r="BT514" s="286"/>
    </row>
    <row r="515" spans="68:72">
      <c r="BP515" s="286"/>
      <c r="BQ515" s="286"/>
      <c r="BS515" s="286"/>
      <c r="BT515" s="286"/>
    </row>
    <row r="516" spans="68:72">
      <c r="BP516" s="286"/>
      <c r="BQ516" s="286"/>
      <c r="BS516" s="286"/>
      <c r="BT516" s="286"/>
    </row>
    <row r="517" spans="68:72">
      <c r="BP517" s="286"/>
      <c r="BQ517" s="286"/>
      <c r="BS517" s="286"/>
      <c r="BT517" s="286"/>
    </row>
    <row r="518" spans="68:72">
      <c r="BP518" s="286"/>
      <c r="BQ518" s="286"/>
      <c r="BS518" s="286"/>
      <c r="BT518" s="286"/>
    </row>
    <row r="519" spans="68:72">
      <c r="BP519" s="286"/>
      <c r="BQ519" s="286"/>
      <c r="BS519" s="286"/>
      <c r="BT519" s="286"/>
    </row>
    <row r="520" spans="68:72">
      <c r="BP520" s="286"/>
      <c r="BQ520" s="286"/>
      <c r="BS520" s="286"/>
      <c r="BT520" s="286"/>
    </row>
    <row r="521" spans="68:72">
      <c r="BP521" s="286"/>
      <c r="BQ521" s="286"/>
      <c r="BS521" s="286"/>
      <c r="BT521" s="286"/>
    </row>
    <row r="522" spans="68:72">
      <c r="BP522" s="286"/>
      <c r="BQ522" s="286"/>
      <c r="BS522" s="286"/>
      <c r="BT522" s="286"/>
    </row>
    <row r="523" spans="68:72">
      <c r="BP523" s="263"/>
      <c r="BS523" s="263"/>
    </row>
    <row r="524" spans="68:72">
      <c r="BP524" s="286"/>
      <c r="BQ524" s="286"/>
      <c r="BS524" s="286"/>
      <c r="BT524" s="286"/>
    </row>
    <row r="525" spans="68:72">
      <c r="BP525" s="286"/>
      <c r="BQ525" s="286"/>
      <c r="BS525" s="286"/>
      <c r="BT525" s="286"/>
    </row>
    <row r="526" spans="68:72">
      <c r="BP526" s="286"/>
      <c r="BQ526" s="286"/>
      <c r="BS526" s="286"/>
      <c r="BT526" s="286"/>
    </row>
    <row r="527" spans="68:72">
      <c r="BP527" s="286"/>
      <c r="BQ527" s="286"/>
      <c r="BS527" s="286"/>
      <c r="BT527" s="286"/>
    </row>
    <row r="528" spans="68:72">
      <c r="BP528" s="286"/>
      <c r="BQ528" s="286"/>
      <c r="BS528" s="286"/>
      <c r="BT528" s="286"/>
    </row>
    <row r="529" spans="68:72">
      <c r="BP529" s="286"/>
      <c r="BQ529" s="286"/>
      <c r="BS529" s="286"/>
      <c r="BT529" s="286"/>
    </row>
    <row r="530" spans="68:72">
      <c r="BP530" s="286"/>
      <c r="BQ530" s="286"/>
      <c r="BS530" s="286"/>
      <c r="BT530" s="286"/>
    </row>
    <row r="531" spans="68:72">
      <c r="BP531" s="286"/>
      <c r="BQ531" s="286"/>
      <c r="BS531" s="286"/>
      <c r="BT531" s="286"/>
    </row>
    <row r="532" spans="68:72">
      <c r="BP532" s="263"/>
      <c r="BQ532" s="263"/>
      <c r="BS532" s="263"/>
      <c r="BT532" s="263"/>
    </row>
    <row r="533" spans="68:72">
      <c r="BP533" s="286"/>
      <c r="BQ533" s="286"/>
      <c r="BS533" s="286"/>
      <c r="BT533" s="286"/>
    </row>
    <row r="534" spans="68:72">
      <c r="BP534" s="286"/>
      <c r="BQ534" s="286"/>
      <c r="BS534" s="286"/>
      <c r="BT534" s="286"/>
    </row>
    <row r="535" spans="68:72">
      <c r="BP535" s="286"/>
      <c r="BQ535" s="286"/>
      <c r="BS535" s="286"/>
      <c r="BT535" s="286"/>
    </row>
    <row r="536" spans="68:72">
      <c r="BP536" s="286"/>
      <c r="BQ536" s="286"/>
      <c r="BS536" s="286"/>
      <c r="BT536" s="286"/>
    </row>
    <row r="537" spans="68:72">
      <c r="BP537" s="286"/>
      <c r="BQ537" s="286"/>
      <c r="BS537" s="286"/>
      <c r="BT537" s="286"/>
    </row>
    <row r="538" spans="68:72">
      <c r="BP538" s="286"/>
      <c r="BQ538" s="286"/>
      <c r="BS538" s="286"/>
      <c r="BT538" s="286"/>
    </row>
    <row r="539" spans="68:72">
      <c r="BP539" s="286"/>
      <c r="BQ539" s="286"/>
      <c r="BS539" s="286"/>
      <c r="BT539" s="286"/>
    </row>
    <row r="540" spans="68:72">
      <c r="BP540" s="286"/>
      <c r="BQ540" s="286"/>
      <c r="BS540" s="286"/>
      <c r="BT540" s="286"/>
    </row>
    <row r="541" spans="68:72">
      <c r="BP541" s="263"/>
      <c r="BQ541" s="263"/>
      <c r="BS541" s="263"/>
      <c r="BT541" s="263"/>
    </row>
    <row r="542" spans="68:72">
      <c r="BP542" s="286"/>
      <c r="BQ542" s="286"/>
      <c r="BS542" s="286"/>
      <c r="BT542" s="286"/>
    </row>
    <row r="543" spans="68:72">
      <c r="BP543" s="286"/>
      <c r="BQ543" s="286"/>
      <c r="BS543" s="286"/>
      <c r="BT543" s="286"/>
    </row>
    <row r="544" spans="68:72">
      <c r="BP544" s="286"/>
      <c r="BQ544" s="286"/>
      <c r="BS544" s="286"/>
      <c r="BT544" s="286"/>
    </row>
    <row r="545" spans="68:72">
      <c r="BP545" s="286"/>
      <c r="BQ545" s="286"/>
      <c r="BS545" s="286"/>
      <c r="BT545" s="286"/>
    </row>
    <row r="546" spans="68:72">
      <c r="BP546" s="286"/>
      <c r="BQ546" s="286"/>
      <c r="BS546" s="286"/>
      <c r="BT546" s="286"/>
    </row>
    <row r="547" spans="68:72">
      <c r="BP547" s="286"/>
      <c r="BQ547" s="286"/>
      <c r="BS547" s="286"/>
      <c r="BT547" s="286"/>
    </row>
    <row r="548" spans="68:72">
      <c r="BP548" s="286"/>
      <c r="BQ548" s="286"/>
      <c r="BS548" s="286"/>
      <c r="BT548" s="286"/>
    </row>
    <row r="549" spans="68:72">
      <c r="BP549" s="286"/>
      <c r="BQ549" s="286"/>
      <c r="BS549" s="286"/>
      <c r="BT549" s="286"/>
    </row>
    <row r="550" spans="68:72">
      <c r="BP550" s="263"/>
      <c r="BQ550" s="263"/>
      <c r="BS550" s="263"/>
      <c r="BT550" s="263"/>
    </row>
    <row r="551" spans="68:72">
      <c r="BP551" s="286"/>
      <c r="BQ551" s="286"/>
      <c r="BS551" s="286"/>
      <c r="BT551" s="286"/>
    </row>
    <row r="552" spans="68:72">
      <c r="BP552" s="286"/>
      <c r="BQ552" s="286"/>
      <c r="BS552" s="286"/>
      <c r="BT552" s="286"/>
    </row>
    <row r="553" spans="68:72">
      <c r="BP553" s="286"/>
      <c r="BQ553" s="286"/>
      <c r="BS553" s="286"/>
      <c r="BT553" s="286"/>
    </row>
    <row r="554" spans="68:72">
      <c r="BP554" s="286"/>
      <c r="BQ554" s="286"/>
      <c r="BS554" s="286"/>
      <c r="BT554" s="286"/>
    </row>
    <row r="555" spans="68:72">
      <c r="BP555" s="286"/>
      <c r="BQ555" s="286"/>
      <c r="BS555" s="286"/>
      <c r="BT555" s="286"/>
    </row>
    <row r="556" spans="68:72">
      <c r="BP556" s="286"/>
      <c r="BQ556" s="286"/>
      <c r="BS556" s="286"/>
      <c r="BT556" s="286"/>
    </row>
    <row r="557" spans="68:72">
      <c r="BP557" s="286"/>
      <c r="BQ557" s="286"/>
      <c r="BS557" s="286"/>
      <c r="BT557" s="286"/>
    </row>
    <row r="558" spans="68:72">
      <c r="BP558" s="286"/>
      <c r="BQ558" s="286"/>
      <c r="BS558" s="286"/>
      <c r="BT558" s="286"/>
    </row>
    <row r="559" spans="68:72">
      <c r="BP559" s="263"/>
      <c r="BQ559" s="263"/>
      <c r="BS559" s="263"/>
      <c r="BT559" s="263"/>
    </row>
    <row r="560" spans="68:72">
      <c r="BP560" s="286"/>
      <c r="BQ560" s="286"/>
      <c r="BS560" s="286"/>
      <c r="BT560" s="286"/>
    </row>
    <row r="561" spans="68:72">
      <c r="BP561" s="286"/>
      <c r="BQ561" s="286"/>
      <c r="BS561" s="286"/>
      <c r="BT561" s="286"/>
    </row>
    <row r="562" spans="68:72">
      <c r="BP562" s="286"/>
      <c r="BQ562" s="286"/>
      <c r="BS562" s="286"/>
      <c r="BT562" s="286"/>
    </row>
    <row r="563" spans="68:72">
      <c r="BP563" s="286"/>
      <c r="BQ563" s="286"/>
      <c r="BS563" s="286"/>
      <c r="BT563" s="286"/>
    </row>
    <row r="564" spans="68:72">
      <c r="BP564" s="286"/>
      <c r="BQ564" s="286"/>
      <c r="BS564" s="286"/>
      <c r="BT564" s="286"/>
    </row>
    <row r="565" spans="68:72">
      <c r="BP565" s="286"/>
      <c r="BQ565" s="286"/>
      <c r="BS565" s="286"/>
      <c r="BT565" s="286"/>
    </row>
    <row r="566" spans="68:72">
      <c r="BP566" s="286"/>
      <c r="BQ566" s="286"/>
      <c r="BS566" s="286"/>
      <c r="BT566" s="286"/>
    </row>
    <row r="567" spans="68:72">
      <c r="BP567" s="286"/>
      <c r="BQ567" s="286"/>
      <c r="BS567" s="286"/>
      <c r="BT567" s="286"/>
    </row>
    <row r="582" spans="68:72">
      <c r="BP582" s="263"/>
      <c r="BQ582" s="263"/>
      <c r="BS582" s="263"/>
      <c r="BT582" s="263"/>
    </row>
    <row r="583" spans="68:72">
      <c r="BP583" s="286"/>
      <c r="BQ583" s="286"/>
      <c r="BS583" s="286"/>
      <c r="BT583" s="286"/>
    </row>
    <row r="584" spans="68:72">
      <c r="BP584" s="286"/>
      <c r="BQ584" s="286"/>
      <c r="BS584" s="286"/>
      <c r="BT584" s="286"/>
    </row>
    <row r="585" spans="68:72">
      <c r="BP585" s="286"/>
      <c r="BQ585" s="286"/>
      <c r="BS585" s="286"/>
      <c r="BT585" s="286"/>
    </row>
    <row r="586" spans="68:72">
      <c r="BP586" s="286"/>
      <c r="BQ586" s="286"/>
      <c r="BS586" s="286"/>
      <c r="BT586" s="286"/>
    </row>
    <row r="587" spans="68:72">
      <c r="BP587" s="286"/>
      <c r="BQ587" s="286"/>
      <c r="BS587" s="286"/>
      <c r="BT587" s="286"/>
    </row>
    <row r="588" spans="68:72">
      <c r="BP588" s="286"/>
      <c r="BQ588" s="286"/>
      <c r="BS588" s="286"/>
      <c r="BT588" s="286"/>
    </row>
    <row r="589" spans="68:72">
      <c r="BP589" s="286"/>
      <c r="BQ589" s="286"/>
      <c r="BS589" s="286"/>
      <c r="BT589" s="286"/>
    </row>
    <row r="590" spans="68:72">
      <c r="BP590" s="286"/>
      <c r="BQ590" s="286"/>
      <c r="BS590" s="286"/>
      <c r="BT590" s="286"/>
    </row>
    <row r="591" spans="68:72">
      <c r="BP591" s="286"/>
      <c r="BQ591" s="286"/>
      <c r="BS591" s="286"/>
      <c r="BT591" s="286"/>
    </row>
    <row r="592" spans="68:72">
      <c r="BP592" s="286"/>
      <c r="BQ592" s="286"/>
      <c r="BS592" s="286"/>
      <c r="BT592" s="286"/>
    </row>
    <row r="593" spans="68:72">
      <c r="BP593" s="263"/>
      <c r="BQ593" s="263"/>
      <c r="BS593" s="263"/>
      <c r="BT593" s="263"/>
    </row>
    <row r="594" spans="68:72">
      <c r="BP594" s="286"/>
      <c r="BQ594" s="286"/>
      <c r="BS594" s="286"/>
      <c r="BT594" s="286"/>
    </row>
    <row r="595" spans="68:72">
      <c r="BP595" s="286"/>
      <c r="BQ595" s="286"/>
      <c r="BS595" s="286"/>
      <c r="BT595" s="286"/>
    </row>
    <row r="596" spans="68:72">
      <c r="BP596" s="286"/>
      <c r="BQ596" s="286"/>
      <c r="BS596" s="286"/>
      <c r="BT596" s="286"/>
    </row>
    <row r="597" spans="68:72">
      <c r="BP597" s="286"/>
      <c r="BQ597" s="286"/>
      <c r="BS597" s="286"/>
      <c r="BT597" s="286"/>
    </row>
    <row r="598" spans="68:72">
      <c r="BP598" s="286"/>
      <c r="BQ598" s="286"/>
      <c r="BS598" s="286"/>
      <c r="BT598" s="286"/>
    </row>
    <row r="599" spans="68:72">
      <c r="BP599" s="286"/>
      <c r="BQ599" s="286"/>
      <c r="BS599" s="286"/>
      <c r="BT599" s="286"/>
    </row>
    <row r="600" spans="68:72">
      <c r="BP600" s="286"/>
      <c r="BQ600" s="286"/>
      <c r="BS600" s="286"/>
      <c r="BT600" s="286"/>
    </row>
    <row r="601" spans="68:72">
      <c r="BP601" s="286"/>
      <c r="BQ601" s="286"/>
      <c r="BS601" s="286"/>
      <c r="BT601" s="286"/>
    </row>
    <row r="602" spans="68:72">
      <c r="BP602" s="263"/>
      <c r="BQ602" s="263"/>
      <c r="BS602" s="263"/>
      <c r="BT602" s="263"/>
    </row>
    <row r="603" spans="68:72">
      <c r="BP603" s="286"/>
      <c r="BQ603" s="286"/>
      <c r="BS603" s="286"/>
      <c r="BT603" s="286"/>
    </row>
    <row r="604" spans="68:72">
      <c r="BP604" s="286"/>
      <c r="BQ604" s="286"/>
      <c r="BS604" s="286"/>
      <c r="BT604" s="286"/>
    </row>
    <row r="605" spans="68:72">
      <c r="BP605" s="286"/>
      <c r="BQ605" s="286"/>
      <c r="BS605" s="286"/>
      <c r="BT605" s="286"/>
    </row>
    <row r="606" spans="68:72">
      <c r="BP606" s="286"/>
      <c r="BQ606" s="286"/>
      <c r="BS606" s="286"/>
      <c r="BT606" s="286"/>
    </row>
    <row r="607" spans="68:72">
      <c r="BP607" s="286"/>
      <c r="BQ607" s="286"/>
      <c r="BS607" s="286"/>
      <c r="BT607" s="286"/>
    </row>
    <row r="608" spans="68:72">
      <c r="BP608" s="286"/>
      <c r="BQ608" s="286"/>
      <c r="BS608" s="286"/>
      <c r="BT608" s="286"/>
    </row>
    <row r="609" spans="68:72">
      <c r="BP609" s="286"/>
      <c r="BQ609" s="286"/>
      <c r="BS609" s="286"/>
      <c r="BT609" s="286"/>
    </row>
    <row r="610" spans="68:72">
      <c r="BP610" s="286"/>
      <c r="BQ610" s="286"/>
      <c r="BS610" s="286"/>
      <c r="BT610" s="286"/>
    </row>
    <row r="611" spans="68:72">
      <c r="BP611" s="263"/>
      <c r="BQ611" s="263"/>
      <c r="BS611" s="263"/>
      <c r="BT611" s="263"/>
    </row>
    <row r="612" spans="68:72">
      <c r="BP612" s="286"/>
      <c r="BQ612" s="286"/>
      <c r="BS612" s="286"/>
      <c r="BT612" s="286"/>
    </row>
    <row r="613" spans="68:72">
      <c r="BP613" s="286"/>
      <c r="BQ613" s="286"/>
      <c r="BS613" s="286"/>
      <c r="BT613" s="286"/>
    </row>
    <row r="614" spans="68:72">
      <c r="BP614" s="286"/>
      <c r="BQ614" s="286"/>
      <c r="BS614" s="286"/>
      <c r="BT614" s="286"/>
    </row>
    <row r="615" spans="68:72">
      <c r="BP615" s="286"/>
      <c r="BQ615" s="286"/>
      <c r="BS615" s="286"/>
      <c r="BT615" s="286"/>
    </row>
    <row r="616" spans="68:72">
      <c r="BP616" s="286"/>
      <c r="BQ616" s="286"/>
      <c r="BS616" s="286"/>
      <c r="BT616" s="286"/>
    </row>
    <row r="617" spans="68:72">
      <c r="BP617" s="286"/>
      <c r="BQ617" s="286"/>
      <c r="BS617" s="286"/>
      <c r="BT617" s="286"/>
    </row>
    <row r="618" spans="68:72">
      <c r="BP618" s="286"/>
      <c r="BQ618" s="286"/>
      <c r="BS618" s="286"/>
      <c r="BT618" s="286"/>
    </row>
    <row r="619" spans="68:72">
      <c r="BP619" s="286"/>
      <c r="BQ619" s="286"/>
      <c r="BS619" s="286"/>
      <c r="BT619" s="286"/>
    </row>
    <row r="620" spans="68:72">
      <c r="BP620" s="263"/>
      <c r="BQ620" s="263"/>
      <c r="BS620" s="263"/>
      <c r="BT620" s="263"/>
    </row>
    <row r="621" spans="68:72">
      <c r="BP621" s="286"/>
      <c r="BQ621" s="286"/>
      <c r="BS621" s="286"/>
      <c r="BT621" s="286"/>
    </row>
    <row r="622" spans="68:72">
      <c r="BP622" s="286"/>
      <c r="BQ622" s="286"/>
      <c r="BS622" s="286"/>
      <c r="BT622" s="286"/>
    </row>
    <row r="623" spans="68:72">
      <c r="BP623" s="286"/>
      <c r="BQ623" s="286"/>
      <c r="BS623" s="286"/>
      <c r="BT623" s="286"/>
    </row>
    <row r="624" spans="68:72">
      <c r="BP624" s="286"/>
      <c r="BQ624" s="286"/>
      <c r="BS624" s="286"/>
      <c r="BT624" s="286"/>
    </row>
    <row r="625" spans="68:72">
      <c r="BP625" s="286"/>
      <c r="BQ625" s="286"/>
      <c r="BS625" s="286"/>
      <c r="BT625" s="286"/>
    </row>
    <row r="626" spans="68:72">
      <c r="BP626" s="286"/>
      <c r="BQ626" s="286"/>
      <c r="BS626" s="286"/>
      <c r="BT626" s="286"/>
    </row>
    <row r="627" spans="68:72">
      <c r="BP627" s="286"/>
      <c r="BQ627" s="286"/>
      <c r="BS627" s="286"/>
      <c r="BT627" s="286"/>
    </row>
    <row r="628" spans="68:72">
      <c r="BP628" s="286"/>
      <c r="BQ628" s="286"/>
      <c r="BS628" s="286"/>
      <c r="BT628" s="286"/>
    </row>
    <row r="629" spans="68:72">
      <c r="BP629" s="263"/>
      <c r="BQ629" s="263"/>
      <c r="BS629" s="263"/>
      <c r="BT629" s="263"/>
    </row>
    <row r="630" spans="68:72">
      <c r="BP630" s="286"/>
      <c r="BQ630" s="286"/>
      <c r="BS630" s="286"/>
      <c r="BT630" s="286"/>
    </row>
    <row r="631" spans="68:72">
      <c r="BP631" s="286"/>
      <c r="BQ631" s="286"/>
      <c r="BS631" s="286"/>
      <c r="BT631" s="286"/>
    </row>
    <row r="632" spans="68:72">
      <c r="BP632" s="286"/>
      <c r="BQ632" s="286"/>
      <c r="BS632" s="286"/>
      <c r="BT632" s="286"/>
    </row>
    <row r="633" spans="68:72">
      <c r="BP633" s="286"/>
      <c r="BQ633" s="286"/>
      <c r="BS633" s="286"/>
      <c r="BT633" s="286"/>
    </row>
    <row r="634" spans="68:72">
      <c r="BP634" s="286"/>
      <c r="BQ634" s="286"/>
      <c r="BS634" s="286"/>
      <c r="BT634" s="286"/>
    </row>
    <row r="635" spans="68:72">
      <c r="BP635" s="286"/>
      <c r="BQ635" s="286"/>
      <c r="BS635" s="286"/>
      <c r="BT635" s="286"/>
    </row>
    <row r="636" spans="68:72">
      <c r="BP636" s="286"/>
      <c r="BQ636" s="286"/>
      <c r="BS636" s="286"/>
      <c r="BT636" s="286"/>
    </row>
    <row r="637" spans="68:72">
      <c r="BP637" s="286"/>
      <c r="BQ637" s="286"/>
      <c r="BS637" s="286"/>
      <c r="BT637" s="286"/>
    </row>
    <row r="643" spans="68:72">
      <c r="BP643" s="263"/>
      <c r="BQ643" s="263"/>
      <c r="BS643" s="263"/>
      <c r="BT643" s="263"/>
    </row>
    <row r="644" spans="68:72">
      <c r="BP644" s="263"/>
      <c r="BQ644" s="263"/>
      <c r="BS644" s="263"/>
      <c r="BT644" s="263"/>
    </row>
    <row r="645" spans="68:72">
      <c r="BP645" s="263"/>
      <c r="BQ645" s="263"/>
      <c r="BS645" s="263"/>
      <c r="BT645" s="263"/>
    </row>
    <row r="646" spans="68:72">
      <c r="BP646" s="263"/>
      <c r="BQ646" s="263"/>
      <c r="BS646" s="263"/>
      <c r="BT646" s="263"/>
    </row>
    <row r="647" spans="68:72">
      <c r="BP647" s="263"/>
      <c r="BQ647" s="263"/>
      <c r="BS647" s="263"/>
      <c r="BT647" s="263"/>
    </row>
    <row r="648" spans="68:72">
      <c r="BP648" s="263"/>
      <c r="BQ648" s="263"/>
      <c r="BS648" s="263"/>
      <c r="BT648" s="263"/>
    </row>
    <row r="657" spans="68:72">
      <c r="BP657" s="263"/>
      <c r="BQ657" s="263"/>
      <c r="BS657" s="263"/>
      <c r="BT657" s="263"/>
    </row>
    <row r="658" spans="68:72">
      <c r="BP658" s="263"/>
      <c r="BQ658" s="263"/>
      <c r="BS658" s="263"/>
      <c r="BT658" s="263"/>
    </row>
  </sheetData>
  <mergeCells count="69">
    <mergeCell ref="BP13:BQ13"/>
    <mergeCell ref="BP12:BQ12"/>
    <mergeCell ref="BS12:BT12"/>
    <mergeCell ref="BS13:BT13"/>
    <mergeCell ref="BB12:BC12"/>
    <mergeCell ref="BD12:BE12"/>
    <mergeCell ref="BF12:BG12"/>
    <mergeCell ref="BH12:BI12"/>
    <mergeCell ref="BJ12:BK12"/>
    <mergeCell ref="BL12:BM12"/>
    <mergeCell ref="BJ89:BK89"/>
    <mergeCell ref="AR89:AS89"/>
    <mergeCell ref="AT89:AU89"/>
    <mergeCell ref="AV89:AW89"/>
    <mergeCell ref="AX89:AY89"/>
    <mergeCell ref="AZ89:BA89"/>
    <mergeCell ref="BL89:BM89"/>
    <mergeCell ref="AR13:AS13"/>
    <mergeCell ref="AT13:AU13"/>
    <mergeCell ref="AV13:AW13"/>
    <mergeCell ref="AX13:AY13"/>
    <mergeCell ref="AZ13:BA13"/>
    <mergeCell ref="BB13:BC13"/>
    <mergeCell ref="BD13:BE13"/>
    <mergeCell ref="BF13:BG13"/>
    <mergeCell ref="BH13:BI13"/>
    <mergeCell ref="BJ13:BK13"/>
    <mergeCell ref="BL13:BM13"/>
    <mergeCell ref="BB89:BC89"/>
    <mergeCell ref="BD89:BE89"/>
    <mergeCell ref="BF89:BG89"/>
    <mergeCell ref="BH89:BI89"/>
    <mergeCell ref="AR12:AS12"/>
    <mergeCell ref="AT12:AU12"/>
    <mergeCell ref="AV12:AW12"/>
    <mergeCell ref="AX12:AY12"/>
    <mergeCell ref="AZ12:BA12"/>
    <mergeCell ref="AB88:AJ88"/>
    <mergeCell ref="AD89:AE89"/>
    <mergeCell ref="AG89:AH89"/>
    <mergeCell ref="AH136:AJ136"/>
    <mergeCell ref="C110:J110"/>
    <mergeCell ref="C111:J111"/>
    <mergeCell ref="C117:J117"/>
    <mergeCell ref="L88:Z88"/>
    <mergeCell ref="L89:M89"/>
    <mergeCell ref="O89:P89"/>
    <mergeCell ref="V89:X89"/>
    <mergeCell ref="C90:J90"/>
    <mergeCell ref="C95:J95"/>
    <mergeCell ref="C103:J103"/>
    <mergeCell ref="C96:J96"/>
    <mergeCell ref="C104:J104"/>
    <mergeCell ref="BJ144:BM144"/>
    <mergeCell ref="C120:I120"/>
    <mergeCell ref="L11:Z11"/>
    <mergeCell ref="AB11:AJ11"/>
    <mergeCell ref="L13:M13"/>
    <mergeCell ref="O13:P13"/>
    <mergeCell ref="V13:X13"/>
    <mergeCell ref="AD13:AE13"/>
    <mergeCell ref="AG13:AH13"/>
    <mergeCell ref="L12:Z12"/>
    <mergeCell ref="AB12:AJ12"/>
    <mergeCell ref="G12:I12"/>
    <mergeCell ref="J12:J13"/>
    <mergeCell ref="C14:J14"/>
    <mergeCell ref="G88:I88"/>
    <mergeCell ref="J88:J89"/>
  </mergeCells>
  <conditionalFormatting sqref="BP15">
    <cfRule type="cellIs" dxfId="57" priority="262" operator="notEqual">
      <formula>0</formula>
    </cfRule>
    <cfRule type="cellIs" dxfId="56" priority="263" operator="equal">
      <formula>0</formula>
    </cfRule>
  </conditionalFormatting>
  <conditionalFormatting sqref="BP16">
    <cfRule type="cellIs" dxfId="55" priority="151" operator="notEqual">
      <formula>0</formula>
    </cfRule>
    <cfRule type="cellIs" dxfId="54" priority="152" operator="equal">
      <formula>0</formula>
    </cfRule>
  </conditionalFormatting>
  <conditionalFormatting sqref="BP17">
    <cfRule type="cellIs" dxfId="53" priority="147" operator="notEqual">
      <formula>0</formula>
    </cfRule>
    <cfRule type="cellIs" dxfId="52" priority="148" operator="equal">
      <formula>0</formula>
    </cfRule>
  </conditionalFormatting>
  <conditionalFormatting sqref="BP18">
    <cfRule type="cellIs" dxfId="51" priority="143" operator="notEqual">
      <formula>0</formula>
    </cfRule>
    <cfRule type="cellIs" dxfId="50" priority="144" operator="equal">
      <formula>0</formula>
    </cfRule>
  </conditionalFormatting>
  <conditionalFormatting sqref="BP19">
    <cfRule type="cellIs" dxfId="49" priority="139" operator="notEqual">
      <formula>0</formula>
    </cfRule>
    <cfRule type="cellIs" dxfId="48" priority="140" operator="equal">
      <formula>0</formula>
    </cfRule>
  </conditionalFormatting>
  <conditionalFormatting sqref="BP20">
    <cfRule type="cellIs" dxfId="47" priority="135" operator="notEqual">
      <formula>0</formula>
    </cfRule>
    <cfRule type="cellIs" dxfId="46" priority="136" operator="equal">
      <formula>0</formula>
    </cfRule>
  </conditionalFormatting>
  <conditionalFormatting sqref="BP21:BP82">
    <cfRule type="cellIs" dxfId="45" priority="131" operator="notEqual">
      <formula>0</formula>
    </cfRule>
    <cfRule type="cellIs" dxfId="44" priority="132" operator="equal">
      <formula>0</formula>
    </cfRule>
  </conditionalFormatting>
  <conditionalFormatting sqref="BP91:BP94">
    <cfRule type="cellIs" dxfId="43" priority="127" operator="notEqual">
      <formula>0</formula>
    </cfRule>
    <cfRule type="cellIs" dxfId="42" priority="128" operator="equal">
      <formula>0</formula>
    </cfRule>
  </conditionalFormatting>
  <conditionalFormatting sqref="BP97:BP100">
    <cfRule type="cellIs" dxfId="41" priority="123" operator="notEqual">
      <formula>0</formula>
    </cfRule>
    <cfRule type="cellIs" dxfId="40" priority="124" operator="equal">
      <formula>0</formula>
    </cfRule>
  </conditionalFormatting>
  <conditionalFormatting sqref="BP101">
    <cfRule type="cellIs" dxfId="39" priority="119" operator="notEqual">
      <formula>0</formula>
    </cfRule>
    <cfRule type="cellIs" dxfId="38" priority="120" operator="equal">
      <formula>0</formula>
    </cfRule>
  </conditionalFormatting>
  <conditionalFormatting sqref="BP102">
    <cfRule type="cellIs" dxfId="37" priority="115" operator="notEqual">
      <formula>0</formula>
    </cfRule>
    <cfRule type="cellIs" dxfId="36" priority="116" operator="equal">
      <formula>0</formula>
    </cfRule>
  </conditionalFormatting>
  <conditionalFormatting sqref="BP105:BP109">
    <cfRule type="cellIs" dxfId="35" priority="111" operator="notEqual">
      <formula>0</formula>
    </cfRule>
    <cfRule type="cellIs" dxfId="34" priority="112" operator="equal">
      <formula>0</formula>
    </cfRule>
  </conditionalFormatting>
  <conditionalFormatting sqref="BP112">
    <cfRule type="cellIs" dxfId="33" priority="105" operator="notEqual">
      <formula>0</formula>
    </cfRule>
    <cfRule type="cellIs" dxfId="32" priority="106" operator="equal">
      <formula>0</formula>
    </cfRule>
  </conditionalFormatting>
  <conditionalFormatting sqref="BP113">
    <cfRule type="cellIs" dxfId="31" priority="101" operator="notEqual">
      <formula>0</formula>
    </cfRule>
    <cfRule type="cellIs" dxfId="30" priority="102" operator="equal">
      <formula>0</formula>
    </cfRule>
  </conditionalFormatting>
  <conditionalFormatting sqref="BP114">
    <cfRule type="cellIs" dxfId="29" priority="97" operator="notEqual">
      <formula>0</formula>
    </cfRule>
    <cfRule type="cellIs" dxfId="28" priority="98" operator="equal">
      <formula>0</formula>
    </cfRule>
  </conditionalFormatting>
  <conditionalFormatting sqref="BP115">
    <cfRule type="cellIs" dxfId="27" priority="93" operator="notEqual">
      <formula>0</formula>
    </cfRule>
    <cfRule type="cellIs" dxfId="26" priority="94" operator="equal">
      <formula>0</formula>
    </cfRule>
  </conditionalFormatting>
  <conditionalFormatting sqref="BP116">
    <cfRule type="cellIs" dxfId="25" priority="89" operator="notEqual">
      <formula>0</formula>
    </cfRule>
    <cfRule type="cellIs" dxfId="24" priority="90" operator="equal">
      <formula>0</formula>
    </cfRule>
  </conditionalFormatting>
  <conditionalFormatting sqref="BP118">
    <cfRule type="cellIs" dxfId="23" priority="85" operator="notEqual">
      <formula>0</formula>
    </cfRule>
    <cfRule type="cellIs" dxfId="22" priority="86" operator="equal">
      <formula>0</formula>
    </cfRule>
  </conditionalFormatting>
  <conditionalFormatting sqref="BP125">
    <cfRule type="cellIs" dxfId="21" priority="81" operator="notEqual">
      <formula>0</formula>
    </cfRule>
    <cfRule type="cellIs" dxfId="20" priority="82" operator="equal">
      <formula>0</formula>
    </cfRule>
  </conditionalFormatting>
  <conditionalFormatting sqref="BS16:BS82">
    <cfRule type="cellIs" dxfId="19" priority="17" operator="notEqual">
      <formula>0</formula>
    </cfRule>
    <cfRule type="cellIs" dxfId="18" priority="18" operator="equal">
      <formula>0</formula>
    </cfRule>
  </conditionalFormatting>
  <conditionalFormatting sqref="BS97:BS102">
    <cfRule type="cellIs" dxfId="17" priority="13" operator="notEqual">
      <formula>0</formula>
    </cfRule>
    <cfRule type="cellIs" dxfId="16" priority="14" operator="equal">
      <formula>0</formula>
    </cfRule>
  </conditionalFormatting>
  <conditionalFormatting sqref="BS15">
    <cfRule type="cellIs" dxfId="15" priority="55" operator="notEqual">
      <formula>0</formula>
    </cfRule>
    <cfRule type="cellIs" dxfId="14" priority="56" operator="equal">
      <formula>0</formula>
    </cfRule>
  </conditionalFormatting>
  <conditionalFormatting sqref="BS91:BS94">
    <cfRule type="cellIs" dxfId="13" priority="15" operator="notEqual">
      <formula>0</formula>
    </cfRule>
    <cfRule type="cellIs" dxfId="12" priority="16" operator="equal">
      <formula>0</formula>
    </cfRule>
  </conditionalFormatting>
  <conditionalFormatting sqref="BS105:BS109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BS112:BS116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BS118">
    <cfRule type="cellIs" dxfId="7" priority="7" operator="notEqual">
      <formula>0</formula>
    </cfRule>
    <cfRule type="cellIs" dxfId="6" priority="8" operator="equal">
      <formula>0</formula>
    </cfRule>
  </conditionalFormatting>
  <conditionalFormatting sqref="BS130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BS136">
    <cfRule type="cellIs" dxfId="3" priority="3" operator="notEqual">
      <formula>0</formula>
    </cfRule>
    <cfRule type="cellIs" dxfId="2" priority="4" operator="equal">
      <formula>0</formula>
    </cfRule>
  </conditionalFormatting>
  <conditionalFormatting sqref="BS138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paperSize="8" scale="1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198"/>
  <sheetViews>
    <sheetView view="pageBreakPreview" zoomScale="80" zoomScaleNormal="70" zoomScaleSheetLayoutView="80" workbookViewId="0">
      <selection activeCell="K2" sqref="K2"/>
    </sheetView>
  </sheetViews>
  <sheetFormatPr defaultRowHeight="15"/>
  <cols>
    <col min="1" max="1" width="3.7109375" style="2" customWidth="1"/>
    <col min="2" max="2" width="3.7109375" style="5" customWidth="1"/>
    <col min="3" max="3" width="56.5703125" customWidth="1"/>
    <col min="4" max="4" width="20.7109375" style="4" customWidth="1"/>
    <col min="5" max="5" width="20.7109375" style="7" customWidth="1"/>
    <col min="6" max="15" width="20.7109375" style="9" customWidth="1"/>
    <col min="16" max="16" width="3.7109375" style="5" customWidth="1"/>
    <col min="17" max="40" width="9.140625" style="1"/>
    <col min="261" max="262" width="3.7109375" customWidth="1"/>
    <col min="263" max="263" width="56.5703125" customWidth="1"/>
    <col min="264" max="271" width="20.7109375" customWidth="1"/>
    <col min="272" max="272" width="3.7109375" customWidth="1"/>
    <col min="517" max="518" width="3.7109375" customWidth="1"/>
    <col min="519" max="519" width="56.5703125" customWidth="1"/>
    <col min="520" max="527" width="20.7109375" customWidth="1"/>
    <col min="528" max="528" width="3.7109375" customWidth="1"/>
    <col min="773" max="774" width="3.7109375" customWidth="1"/>
    <col min="775" max="775" width="56.5703125" customWidth="1"/>
    <col min="776" max="783" width="20.7109375" customWidth="1"/>
    <col min="784" max="784" width="3.7109375" customWidth="1"/>
    <col min="1029" max="1030" width="3.7109375" customWidth="1"/>
    <col min="1031" max="1031" width="56.5703125" customWidth="1"/>
    <col min="1032" max="1039" width="20.7109375" customWidth="1"/>
    <col min="1040" max="1040" width="3.7109375" customWidth="1"/>
    <col min="1285" max="1286" width="3.7109375" customWidth="1"/>
    <col min="1287" max="1287" width="56.5703125" customWidth="1"/>
    <col min="1288" max="1295" width="20.7109375" customWidth="1"/>
    <col min="1296" max="1296" width="3.7109375" customWidth="1"/>
    <col min="1541" max="1542" width="3.7109375" customWidth="1"/>
    <col min="1543" max="1543" width="56.5703125" customWidth="1"/>
    <col min="1544" max="1551" width="20.7109375" customWidth="1"/>
    <col min="1552" max="1552" width="3.7109375" customWidth="1"/>
    <col min="1797" max="1798" width="3.7109375" customWidth="1"/>
    <col min="1799" max="1799" width="56.5703125" customWidth="1"/>
    <col min="1800" max="1807" width="20.7109375" customWidth="1"/>
    <col min="1808" max="1808" width="3.7109375" customWidth="1"/>
    <col min="2053" max="2054" width="3.7109375" customWidth="1"/>
    <col min="2055" max="2055" width="56.5703125" customWidth="1"/>
    <col min="2056" max="2063" width="20.7109375" customWidth="1"/>
    <col min="2064" max="2064" width="3.7109375" customWidth="1"/>
    <col min="2309" max="2310" width="3.7109375" customWidth="1"/>
    <col min="2311" max="2311" width="56.5703125" customWidth="1"/>
    <col min="2312" max="2319" width="20.7109375" customWidth="1"/>
    <col min="2320" max="2320" width="3.7109375" customWidth="1"/>
    <col min="2565" max="2566" width="3.7109375" customWidth="1"/>
    <col min="2567" max="2567" width="56.5703125" customWidth="1"/>
    <col min="2568" max="2575" width="20.7109375" customWidth="1"/>
    <col min="2576" max="2576" width="3.7109375" customWidth="1"/>
    <col min="2821" max="2822" width="3.7109375" customWidth="1"/>
    <col min="2823" max="2823" width="56.5703125" customWidth="1"/>
    <col min="2824" max="2831" width="20.7109375" customWidth="1"/>
    <col min="2832" max="2832" width="3.7109375" customWidth="1"/>
    <col min="3077" max="3078" width="3.7109375" customWidth="1"/>
    <col min="3079" max="3079" width="56.5703125" customWidth="1"/>
    <col min="3080" max="3087" width="20.7109375" customWidth="1"/>
    <col min="3088" max="3088" width="3.7109375" customWidth="1"/>
    <col min="3333" max="3334" width="3.7109375" customWidth="1"/>
    <col min="3335" max="3335" width="56.5703125" customWidth="1"/>
    <col min="3336" max="3343" width="20.7109375" customWidth="1"/>
    <col min="3344" max="3344" width="3.7109375" customWidth="1"/>
    <col min="3589" max="3590" width="3.7109375" customWidth="1"/>
    <col min="3591" max="3591" width="56.5703125" customWidth="1"/>
    <col min="3592" max="3599" width="20.7109375" customWidth="1"/>
    <col min="3600" max="3600" width="3.7109375" customWidth="1"/>
    <col min="3845" max="3846" width="3.7109375" customWidth="1"/>
    <col min="3847" max="3847" width="56.5703125" customWidth="1"/>
    <col min="3848" max="3855" width="20.7109375" customWidth="1"/>
    <col min="3856" max="3856" width="3.7109375" customWidth="1"/>
    <col min="4101" max="4102" width="3.7109375" customWidth="1"/>
    <col min="4103" max="4103" width="56.5703125" customWidth="1"/>
    <col min="4104" max="4111" width="20.7109375" customWidth="1"/>
    <col min="4112" max="4112" width="3.7109375" customWidth="1"/>
    <col min="4357" max="4358" width="3.7109375" customWidth="1"/>
    <col min="4359" max="4359" width="56.5703125" customWidth="1"/>
    <col min="4360" max="4367" width="20.7109375" customWidth="1"/>
    <col min="4368" max="4368" width="3.7109375" customWidth="1"/>
    <col min="4613" max="4614" width="3.7109375" customWidth="1"/>
    <col min="4615" max="4615" width="56.5703125" customWidth="1"/>
    <col min="4616" max="4623" width="20.7109375" customWidth="1"/>
    <col min="4624" max="4624" width="3.7109375" customWidth="1"/>
    <col min="4869" max="4870" width="3.7109375" customWidth="1"/>
    <col min="4871" max="4871" width="56.5703125" customWidth="1"/>
    <col min="4872" max="4879" width="20.7109375" customWidth="1"/>
    <col min="4880" max="4880" width="3.7109375" customWidth="1"/>
    <col min="5125" max="5126" width="3.7109375" customWidth="1"/>
    <col min="5127" max="5127" width="56.5703125" customWidth="1"/>
    <col min="5128" max="5135" width="20.7109375" customWidth="1"/>
    <col min="5136" max="5136" width="3.7109375" customWidth="1"/>
    <col min="5381" max="5382" width="3.7109375" customWidth="1"/>
    <col min="5383" max="5383" width="56.5703125" customWidth="1"/>
    <col min="5384" max="5391" width="20.7109375" customWidth="1"/>
    <col min="5392" max="5392" width="3.7109375" customWidth="1"/>
    <col min="5637" max="5638" width="3.7109375" customWidth="1"/>
    <col min="5639" max="5639" width="56.5703125" customWidth="1"/>
    <col min="5640" max="5647" width="20.7109375" customWidth="1"/>
    <col min="5648" max="5648" width="3.7109375" customWidth="1"/>
    <col min="5893" max="5894" width="3.7109375" customWidth="1"/>
    <col min="5895" max="5895" width="56.5703125" customWidth="1"/>
    <col min="5896" max="5903" width="20.7109375" customWidth="1"/>
    <col min="5904" max="5904" width="3.7109375" customWidth="1"/>
    <col min="6149" max="6150" width="3.7109375" customWidth="1"/>
    <col min="6151" max="6151" width="56.5703125" customWidth="1"/>
    <col min="6152" max="6159" width="20.7109375" customWidth="1"/>
    <col min="6160" max="6160" width="3.7109375" customWidth="1"/>
    <col min="6405" max="6406" width="3.7109375" customWidth="1"/>
    <col min="6407" max="6407" width="56.5703125" customWidth="1"/>
    <col min="6408" max="6415" width="20.7109375" customWidth="1"/>
    <col min="6416" max="6416" width="3.7109375" customWidth="1"/>
    <col min="6661" max="6662" width="3.7109375" customWidth="1"/>
    <col min="6663" max="6663" width="56.5703125" customWidth="1"/>
    <col min="6664" max="6671" width="20.7109375" customWidth="1"/>
    <col min="6672" max="6672" width="3.7109375" customWidth="1"/>
    <col min="6917" max="6918" width="3.7109375" customWidth="1"/>
    <col min="6919" max="6919" width="56.5703125" customWidth="1"/>
    <col min="6920" max="6927" width="20.7109375" customWidth="1"/>
    <col min="6928" max="6928" width="3.7109375" customWidth="1"/>
    <col min="7173" max="7174" width="3.7109375" customWidth="1"/>
    <col min="7175" max="7175" width="56.5703125" customWidth="1"/>
    <col min="7176" max="7183" width="20.7109375" customWidth="1"/>
    <col min="7184" max="7184" width="3.7109375" customWidth="1"/>
    <col min="7429" max="7430" width="3.7109375" customWidth="1"/>
    <col min="7431" max="7431" width="56.5703125" customWidth="1"/>
    <col min="7432" max="7439" width="20.7109375" customWidth="1"/>
    <col min="7440" max="7440" width="3.7109375" customWidth="1"/>
    <col min="7685" max="7686" width="3.7109375" customWidth="1"/>
    <col min="7687" max="7687" width="56.5703125" customWidth="1"/>
    <col min="7688" max="7695" width="20.7109375" customWidth="1"/>
    <col min="7696" max="7696" width="3.7109375" customWidth="1"/>
    <col min="7941" max="7942" width="3.7109375" customWidth="1"/>
    <col min="7943" max="7943" width="56.5703125" customWidth="1"/>
    <col min="7944" max="7951" width="20.7109375" customWidth="1"/>
    <col min="7952" max="7952" width="3.7109375" customWidth="1"/>
    <col min="8197" max="8198" width="3.7109375" customWidth="1"/>
    <col min="8199" max="8199" width="56.5703125" customWidth="1"/>
    <col min="8200" max="8207" width="20.7109375" customWidth="1"/>
    <col min="8208" max="8208" width="3.7109375" customWidth="1"/>
    <col min="8453" max="8454" width="3.7109375" customWidth="1"/>
    <col min="8455" max="8455" width="56.5703125" customWidth="1"/>
    <col min="8456" max="8463" width="20.7109375" customWidth="1"/>
    <col min="8464" max="8464" width="3.7109375" customWidth="1"/>
    <col min="8709" max="8710" width="3.7109375" customWidth="1"/>
    <col min="8711" max="8711" width="56.5703125" customWidth="1"/>
    <col min="8712" max="8719" width="20.7109375" customWidth="1"/>
    <col min="8720" max="8720" width="3.7109375" customWidth="1"/>
    <col min="8965" max="8966" width="3.7109375" customWidth="1"/>
    <col min="8967" max="8967" width="56.5703125" customWidth="1"/>
    <col min="8968" max="8975" width="20.7109375" customWidth="1"/>
    <col min="8976" max="8976" width="3.7109375" customWidth="1"/>
    <col min="9221" max="9222" width="3.7109375" customWidth="1"/>
    <col min="9223" max="9223" width="56.5703125" customWidth="1"/>
    <col min="9224" max="9231" width="20.7109375" customWidth="1"/>
    <col min="9232" max="9232" width="3.7109375" customWidth="1"/>
    <col min="9477" max="9478" width="3.7109375" customWidth="1"/>
    <col min="9479" max="9479" width="56.5703125" customWidth="1"/>
    <col min="9480" max="9487" width="20.7109375" customWidth="1"/>
    <col min="9488" max="9488" width="3.7109375" customWidth="1"/>
    <col min="9733" max="9734" width="3.7109375" customWidth="1"/>
    <col min="9735" max="9735" width="56.5703125" customWidth="1"/>
    <col min="9736" max="9743" width="20.7109375" customWidth="1"/>
    <col min="9744" max="9744" width="3.7109375" customWidth="1"/>
    <col min="9989" max="9990" width="3.7109375" customWidth="1"/>
    <col min="9991" max="9991" width="56.5703125" customWidth="1"/>
    <col min="9992" max="9999" width="20.7109375" customWidth="1"/>
    <col min="10000" max="10000" width="3.7109375" customWidth="1"/>
    <col min="10245" max="10246" width="3.7109375" customWidth="1"/>
    <col min="10247" max="10247" width="56.5703125" customWidth="1"/>
    <col min="10248" max="10255" width="20.7109375" customWidth="1"/>
    <col min="10256" max="10256" width="3.7109375" customWidth="1"/>
    <col min="10501" max="10502" width="3.7109375" customWidth="1"/>
    <col min="10503" max="10503" width="56.5703125" customWidth="1"/>
    <col min="10504" max="10511" width="20.7109375" customWidth="1"/>
    <col min="10512" max="10512" width="3.7109375" customWidth="1"/>
    <col min="10757" max="10758" width="3.7109375" customWidth="1"/>
    <col min="10759" max="10759" width="56.5703125" customWidth="1"/>
    <col min="10760" max="10767" width="20.7109375" customWidth="1"/>
    <col min="10768" max="10768" width="3.7109375" customWidth="1"/>
    <col min="11013" max="11014" width="3.7109375" customWidth="1"/>
    <col min="11015" max="11015" width="56.5703125" customWidth="1"/>
    <col min="11016" max="11023" width="20.7109375" customWidth="1"/>
    <col min="11024" max="11024" width="3.7109375" customWidth="1"/>
    <col min="11269" max="11270" width="3.7109375" customWidth="1"/>
    <col min="11271" max="11271" width="56.5703125" customWidth="1"/>
    <col min="11272" max="11279" width="20.7109375" customWidth="1"/>
    <col min="11280" max="11280" width="3.7109375" customWidth="1"/>
    <col min="11525" max="11526" width="3.7109375" customWidth="1"/>
    <col min="11527" max="11527" width="56.5703125" customWidth="1"/>
    <col min="11528" max="11535" width="20.7109375" customWidth="1"/>
    <col min="11536" max="11536" width="3.7109375" customWidth="1"/>
    <col min="11781" max="11782" width="3.7109375" customWidth="1"/>
    <col min="11783" max="11783" width="56.5703125" customWidth="1"/>
    <col min="11784" max="11791" width="20.7109375" customWidth="1"/>
    <col min="11792" max="11792" width="3.7109375" customWidth="1"/>
    <col min="12037" max="12038" width="3.7109375" customWidth="1"/>
    <col min="12039" max="12039" width="56.5703125" customWidth="1"/>
    <col min="12040" max="12047" width="20.7109375" customWidth="1"/>
    <col min="12048" max="12048" width="3.7109375" customWidth="1"/>
    <col min="12293" max="12294" width="3.7109375" customWidth="1"/>
    <col min="12295" max="12295" width="56.5703125" customWidth="1"/>
    <col min="12296" max="12303" width="20.7109375" customWidth="1"/>
    <col min="12304" max="12304" width="3.7109375" customWidth="1"/>
    <col min="12549" max="12550" width="3.7109375" customWidth="1"/>
    <col min="12551" max="12551" width="56.5703125" customWidth="1"/>
    <col min="12552" max="12559" width="20.7109375" customWidth="1"/>
    <col min="12560" max="12560" width="3.7109375" customWidth="1"/>
    <col min="12805" max="12806" width="3.7109375" customWidth="1"/>
    <col min="12807" max="12807" width="56.5703125" customWidth="1"/>
    <col min="12808" max="12815" width="20.7109375" customWidth="1"/>
    <col min="12816" max="12816" width="3.7109375" customWidth="1"/>
    <col min="13061" max="13062" width="3.7109375" customWidth="1"/>
    <col min="13063" max="13063" width="56.5703125" customWidth="1"/>
    <col min="13064" max="13071" width="20.7109375" customWidth="1"/>
    <col min="13072" max="13072" width="3.7109375" customWidth="1"/>
    <col min="13317" max="13318" width="3.7109375" customWidth="1"/>
    <col min="13319" max="13319" width="56.5703125" customWidth="1"/>
    <col min="13320" max="13327" width="20.7109375" customWidth="1"/>
    <col min="13328" max="13328" width="3.7109375" customWidth="1"/>
    <col min="13573" max="13574" width="3.7109375" customWidth="1"/>
    <col min="13575" max="13575" width="56.5703125" customWidth="1"/>
    <col min="13576" max="13583" width="20.7109375" customWidth="1"/>
    <col min="13584" max="13584" width="3.7109375" customWidth="1"/>
    <col min="13829" max="13830" width="3.7109375" customWidth="1"/>
    <col min="13831" max="13831" width="56.5703125" customWidth="1"/>
    <col min="13832" max="13839" width="20.7109375" customWidth="1"/>
    <col min="13840" max="13840" width="3.7109375" customWidth="1"/>
    <col min="14085" max="14086" width="3.7109375" customWidth="1"/>
    <col min="14087" max="14087" width="56.5703125" customWidth="1"/>
    <col min="14088" max="14095" width="20.7109375" customWidth="1"/>
    <col min="14096" max="14096" width="3.7109375" customWidth="1"/>
    <col min="14341" max="14342" width="3.7109375" customWidth="1"/>
    <col min="14343" max="14343" width="56.5703125" customWidth="1"/>
    <col min="14344" max="14351" width="20.7109375" customWidth="1"/>
    <col min="14352" max="14352" width="3.7109375" customWidth="1"/>
    <col min="14597" max="14598" width="3.7109375" customWidth="1"/>
    <col min="14599" max="14599" width="56.5703125" customWidth="1"/>
    <col min="14600" max="14607" width="20.7109375" customWidth="1"/>
    <col min="14608" max="14608" width="3.7109375" customWidth="1"/>
    <col min="14853" max="14854" width="3.7109375" customWidth="1"/>
    <col min="14855" max="14855" width="56.5703125" customWidth="1"/>
    <col min="14856" max="14863" width="20.7109375" customWidth="1"/>
    <col min="14864" max="14864" width="3.7109375" customWidth="1"/>
    <col min="15109" max="15110" width="3.7109375" customWidth="1"/>
    <col min="15111" max="15111" width="56.5703125" customWidth="1"/>
    <col min="15112" max="15119" width="20.7109375" customWidth="1"/>
    <col min="15120" max="15120" width="3.7109375" customWidth="1"/>
    <col min="15365" max="15366" width="3.7109375" customWidth="1"/>
    <col min="15367" max="15367" width="56.5703125" customWidth="1"/>
    <col min="15368" max="15375" width="20.7109375" customWidth="1"/>
    <col min="15376" max="15376" width="3.7109375" customWidth="1"/>
    <col min="15621" max="15622" width="3.7109375" customWidth="1"/>
    <col min="15623" max="15623" width="56.5703125" customWidth="1"/>
    <col min="15624" max="15631" width="20.7109375" customWidth="1"/>
    <col min="15632" max="15632" width="3.7109375" customWidth="1"/>
    <col min="15877" max="15878" width="3.7109375" customWidth="1"/>
    <col min="15879" max="15879" width="56.5703125" customWidth="1"/>
    <col min="15880" max="15887" width="20.7109375" customWidth="1"/>
    <col min="15888" max="15888" width="3.7109375" customWidth="1"/>
    <col min="16133" max="16134" width="3.7109375" customWidth="1"/>
    <col min="16135" max="16135" width="56.5703125" customWidth="1"/>
    <col min="16136" max="16143" width="20.7109375" customWidth="1"/>
    <col min="16144" max="16144" width="3.7109375" customWidth="1"/>
  </cols>
  <sheetData>
    <row r="2" spans="1:16" ht="18.75">
      <c r="O2" s="305" t="s">
        <v>203</v>
      </c>
    </row>
    <row r="3" spans="1:16" s="1" customFormat="1">
      <c r="A3" s="2"/>
      <c r="D3" s="3"/>
      <c r="E3" s="6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6">
      <c r="A4" s="15" t="s">
        <v>171</v>
      </c>
      <c r="C4" s="5"/>
      <c r="D4" s="10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24.95" customHeight="1">
      <c r="A5" s="15" t="s">
        <v>171</v>
      </c>
      <c r="C5" s="47" t="s">
        <v>28</v>
      </c>
      <c r="D5" s="10"/>
      <c r="E5" s="11"/>
      <c r="F5" s="12"/>
      <c r="G5" s="12"/>
      <c r="H5" s="12"/>
      <c r="I5" s="12"/>
      <c r="J5" s="12"/>
      <c r="K5" s="12"/>
      <c r="L5" s="12"/>
      <c r="M5" s="12"/>
      <c r="N5" s="12"/>
      <c r="O5" s="86" t="str">
        <f>[3]Summary!E3</f>
        <v>Project Name // Project Description</v>
      </c>
    </row>
    <row r="6" spans="1:16" ht="20.100000000000001" customHeight="1">
      <c r="A6" s="15" t="s">
        <v>171</v>
      </c>
      <c r="C6" s="5"/>
      <c r="D6" s="10"/>
      <c r="E6" s="11"/>
      <c r="F6" s="12"/>
      <c r="G6" s="12"/>
      <c r="H6" s="12"/>
      <c r="I6" s="12"/>
      <c r="J6" s="12"/>
      <c r="K6" s="12"/>
      <c r="L6" s="12"/>
      <c r="M6" s="12"/>
      <c r="N6" s="12"/>
      <c r="O6" s="14" t="s">
        <v>183</v>
      </c>
    </row>
    <row r="7" spans="1:16" ht="20.100000000000001" customHeight="1">
      <c r="A7" s="15" t="s">
        <v>171</v>
      </c>
      <c r="C7" s="5"/>
      <c r="D7" s="10"/>
      <c r="E7" s="11"/>
      <c r="F7" s="12"/>
      <c r="G7" s="12"/>
      <c r="H7" s="12"/>
      <c r="I7" s="12"/>
      <c r="J7" s="12"/>
      <c r="K7" s="12"/>
      <c r="L7" s="12"/>
      <c r="M7" s="12"/>
      <c r="N7" s="12"/>
      <c r="O7" s="14" t="str">
        <f>'Activity Schedule'!AP9</f>
        <v>PSCP Proposal Reference P22 ???? - 01</v>
      </c>
    </row>
    <row r="8" spans="1:16" ht="20.100000000000001" customHeight="1">
      <c r="A8" s="15" t="s">
        <v>171</v>
      </c>
      <c r="C8" s="5"/>
      <c r="D8" s="10"/>
      <c r="E8" s="11"/>
      <c r="F8" s="12"/>
      <c r="G8" s="12"/>
      <c r="H8" s="12"/>
      <c r="I8" s="12"/>
      <c r="J8" s="12"/>
      <c r="K8" s="12"/>
      <c r="L8" s="12"/>
      <c r="M8" s="12"/>
      <c r="N8" s="12"/>
      <c r="O8" s="14" t="str">
        <f>'Activity Schedule'!AP10</f>
        <v xml:space="preserve">Revision Date: </v>
      </c>
    </row>
    <row r="9" spans="1:16" ht="20.100000000000001" customHeight="1">
      <c r="A9" s="15" t="s">
        <v>171</v>
      </c>
      <c r="C9" s="5"/>
      <c r="D9" s="10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6" ht="24.95" customHeight="1">
      <c r="A10" s="15" t="s">
        <v>171</v>
      </c>
      <c r="C10" s="343" t="s">
        <v>2</v>
      </c>
      <c r="D10" s="266" t="s">
        <v>172</v>
      </c>
      <c r="E10" s="267" t="s">
        <v>173</v>
      </c>
      <c r="F10" s="267" t="s">
        <v>174</v>
      </c>
      <c r="G10" s="267" t="s">
        <v>175</v>
      </c>
      <c r="H10" s="267" t="s">
        <v>176</v>
      </c>
      <c r="I10" s="267" t="s">
        <v>177</v>
      </c>
      <c r="J10" s="267" t="s">
        <v>178</v>
      </c>
      <c r="K10" s="267" t="s">
        <v>179</v>
      </c>
      <c r="L10" s="267" t="s">
        <v>184</v>
      </c>
      <c r="M10" s="267" t="s">
        <v>185</v>
      </c>
      <c r="N10" s="267" t="s">
        <v>186</v>
      </c>
      <c r="O10" s="267" t="s">
        <v>187</v>
      </c>
    </row>
    <row r="11" spans="1:16" ht="20.100000000000001" customHeight="1">
      <c r="A11" s="15" t="s">
        <v>171</v>
      </c>
      <c r="C11" s="343"/>
      <c r="D11" s="268" t="s">
        <v>180</v>
      </c>
      <c r="E11" s="269">
        <v>42005</v>
      </c>
      <c r="F11" s="269">
        <v>42036</v>
      </c>
      <c r="G11" s="269">
        <v>42064</v>
      </c>
      <c r="H11" s="269">
        <v>42095</v>
      </c>
      <c r="I11" s="269">
        <v>42125</v>
      </c>
      <c r="J11" s="269">
        <v>42156</v>
      </c>
      <c r="K11" s="269">
        <v>42186</v>
      </c>
      <c r="L11" s="269">
        <v>42217</v>
      </c>
      <c r="M11" s="269">
        <v>42248</v>
      </c>
      <c r="N11" s="269">
        <v>42278</v>
      </c>
      <c r="O11" s="269">
        <v>42309</v>
      </c>
    </row>
    <row r="12" spans="1:16" s="1" customFormat="1" ht="24.95" customHeight="1">
      <c r="A12" s="15" t="s">
        <v>171</v>
      </c>
      <c r="B12" s="5"/>
      <c r="C12" s="270" t="s">
        <v>195</v>
      </c>
      <c r="D12" s="271"/>
      <c r="E12" s="272">
        <f>'Activity Schedule'!AR125</f>
        <v>37000</v>
      </c>
      <c r="F12" s="272">
        <f>'Activity Schedule'!AT125</f>
        <v>19000</v>
      </c>
      <c r="G12" s="272">
        <f>'Activity Schedule'!AV125</f>
        <v>20000</v>
      </c>
      <c r="H12" s="272">
        <f>'Activity Schedule'!AX125</f>
        <v>114000</v>
      </c>
      <c r="I12" s="272">
        <f>'Activity Schedule'!AZ125</f>
        <v>20000</v>
      </c>
      <c r="J12" s="272">
        <f>'Activity Schedule'!BB125</f>
        <v>19000</v>
      </c>
      <c r="K12" s="272">
        <f>'Activity Schedule'!BD125</f>
        <v>184000</v>
      </c>
      <c r="L12" s="272">
        <f>'Activity Schedule'!BF125</f>
        <v>69000</v>
      </c>
      <c r="M12" s="272">
        <f>'Activity Schedule'!BH125</f>
        <v>89000</v>
      </c>
      <c r="N12" s="272">
        <f>'Activity Schedule'!BJ125</f>
        <v>89500</v>
      </c>
      <c r="O12" s="272">
        <f>'Activity Schedule'!BL125</f>
        <v>14500</v>
      </c>
      <c r="P12" s="5"/>
    </row>
    <row r="13" spans="1:16" s="1" customFormat="1" ht="24.95" customHeight="1">
      <c r="A13" s="15" t="s">
        <v>171</v>
      </c>
      <c r="B13" s="5"/>
      <c r="C13" s="273" t="s">
        <v>200</v>
      </c>
      <c r="D13" s="274"/>
      <c r="E13" s="275">
        <f>E12</f>
        <v>37000</v>
      </c>
      <c r="F13" s="275">
        <f>E13+F12</f>
        <v>56000</v>
      </c>
      <c r="G13" s="275">
        <f t="shared" ref="G13:H13" si="0">F13+G12</f>
        <v>76000</v>
      </c>
      <c r="H13" s="275">
        <f t="shared" si="0"/>
        <v>190000</v>
      </c>
      <c r="I13" s="275">
        <f t="shared" ref="I13" si="1">H13+I12</f>
        <v>210000</v>
      </c>
      <c r="J13" s="275">
        <f t="shared" ref="J13" si="2">I13+J12</f>
        <v>229000</v>
      </c>
      <c r="K13" s="275">
        <f t="shared" ref="K13" si="3">J13+K12</f>
        <v>413000</v>
      </c>
      <c r="L13" s="275">
        <f t="shared" ref="L13" si="4">K13+L12</f>
        <v>482000</v>
      </c>
      <c r="M13" s="275">
        <f t="shared" ref="M13" si="5">L13+M12</f>
        <v>571000</v>
      </c>
      <c r="N13" s="275">
        <f t="shared" ref="N13" si="6">M13+N12</f>
        <v>660500</v>
      </c>
      <c r="O13" s="275">
        <f t="shared" ref="O13" si="7">N13+O12</f>
        <v>675000</v>
      </c>
      <c r="P13" s="5"/>
    </row>
    <row r="14" spans="1:16" s="1" customFormat="1" ht="20.100000000000001" customHeight="1">
      <c r="A14" s="15" t="s">
        <v>171</v>
      </c>
      <c r="B14" s="16"/>
      <c r="C14" s="16"/>
      <c r="D14" s="13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6"/>
    </row>
    <row r="15" spans="1:16" s="1" customFormat="1" ht="24.95" customHeight="1">
      <c r="A15" s="15" t="s">
        <v>171</v>
      </c>
      <c r="B15" s="5"/>
      <c r="C15" s="343" t="s">
        <v>181</v>
      </c>
      <c r="D15" s="266" t="s">
        <v>172</v>
      </c>
      <c r="E15" s="267" t="s">
        <v>173</v>
      </c>
      <c r="F15" s="267" t="s">
        <v>174</v>
      </c>
      <c r="G15" s="267" t="s">
        <v>175</v>
      </c>
      <c r="H15" s="267" t="s">
        <v>176</v>
      </c>
      <c r="I15" s="267" t="s">
        <v>177</v>
      </c>
      <c r="J15" s="267" t="s">
        <v>178</v>
      </c>
      <c r="K15" s="267" t="s">
        <v>179</v>
      </c>
      <c r="L15" s="267" t="s">
        <v>184</v>
      </c>
      <c r="M15" s="267" t="s">
        <v>185</v>
      </c>
      <c r="N15" s="267" t="s">
        <v>186</v>
      </c>
      <c r="O15" s="267" t="s">
        <v>187</v>
      </c>
      <c r="P15" s="5"/>
    </row>
    <row r="16" spans="1:16" s="1" customFormat="1" ht="20.100000000000001" customHeight="1">
      <c r="A16" s="15" t="s">
        <v>171</v>
      </c>
      <c r="B16" s="5"/>
      <c r="C16" s="343"/>
      <c r="D16" s="268" t="s">
        <v>180</v>
      </c>
      <c r="E16" s="269">
        <v>42005</v>
      </c>
      <c r="F16" s="269">
        <v>42036</v>
      </c>
      <c r="G16" s="269">
        <v>42064</v>
      </c>
      <c r="H16" s="269">
        <v>42095</v>
      </c>
      <c r="I16" s="269">
        <v>42125</v>
      </c>
      <c r="J16" s="269">
        <v>42156</v>
      </c>
      <c r="K16" s="269">
        <v>42186</v>
      </c>
      <c r="L16" s="269">
        <v>42217</v>
      </c>
      <c r="M16" s="269">
        <v>42248</v>
      </c>
      <c r="N16" s="269">
        <v>42278</v>
      </c>
      <c r="O16" s="269">
        <v>42309</v>
      </c>
      <c r="P16" s="5"/>
    </row>
    <row r="17" spans="1:16" s="1" customFormat="1" ht="24.95" customHeight="1">
      <c r="A17" s="15" t="s">
        <v>171</v>
      </c>
      <c r="B17" s="5"/>
      <c r="C17" s="270" t="s">
        <v>196</v>
      </c>
      <c r="D17" s="271"/>
      <c r="E17" s="272">
        <f>'Activity Schedule'!AS138</f>
        <v>37000</v>
      </c>
      <c r="F17" s="272">
        <f>'Activity Schedule'!AU138</f>
        <v>19000</v>
      </c>
      <c r="G17" s="272">
        <f>'Activity Schedule'!AW138</f>
        <v>20000</v>
      </c>
      <c r="H17" s="272">
        <f>'Activity Schedule'!AY138</f>
        <v>114000</v>
      </c>
      <c r="I17" s="272">
        <f>'Activity Schedule'!BA138</f>
        <v>20000</v>
      </c>
      <c r="J17" s="272">
        <f>'Activity Schedule'!BC138</f>
        <v>19000</v>
      </c>
      <c r="K17" s="272">
        <f>'Activity Schedule'!BE138</f>
        <v>184000</v>
      </c>
      <c r="L17" s="272">
        <f>'Activity Schedule'!BG138</f>
        <v>69000</v>
      </c>
      <c r="M17" s="272">
        <f>'Activity Schedule'!BI138</f>
        <v>89000</v>
      </c>
      <c r="N17" s="272">
        <f>'Activity Schedule'!BK138</f>
        <v>89500</v>
      </c>
      <c r="O17" s="272">
        <f>'Activity Schedule'!BM138</f>
        <v>14500</v>
      </c>
      <c r="P17" s="5"/>
    </row>
    <row r="18" spans="1:16" s="1" customFormat="1" ht="24.95" customHeight="1">
      <c r="A18" s="15" t="s">
        <v>171</v>
      </c>
      <c r="B18" s="5"/>
      <c r="C18" s="273" t="s">
        <v>199</v>
      </c>
      <c r="D18" s="274"/>
      <c r="E18" s="275">
        <f>E17</f>
        <v>37000</v>
      </c>
      <c r="F18" s="275">
        <f>E18+F17</f>
        <v>56000</v>
      </c>
      <c r="G18" s="275">
        <f t="shared" ref="G18:O18" si="8">F18+G17</f>
        <v>76000</v>
      </c>
      <c r="H18" s="275">
        <f t="shared" si="8"/>
        <v>190000</v>
      </c>
      <c r="I18" s="275">
        <f t="shared" si="8"/>
        <v>210000</v>
      </c>
      <c r="J18" s="275">
        <f t="shared" si="8"/>
        <v>229000</v>
      </c>
      <c r="K18" s="275">
        <f t="shared" si="8"/>
        <v>413000</v>
      </c>
      <c r="L18" s="275">
        <f t="shared" si="8"/>
        <v>482000</v>
      </c>
      <c r="M18" s="275">
        <f t="shared" si="8"/>
        <v>571000</v>
      </c>
      <c r="N18" s="275">
        <f t="shared" si="8"/>
        <v>660500</v>
      </c>
      <c r="O18" s="275">
        <f t="shared" si="8"/>
        <v>675000</v>
      </c>
      <c r="P18" s="5"/>
    </row>
    <row r="19" spans="1:16" s="1" customFormat="1" ht="20.100000000000001" customHeight="1">
      <c r="A19" s="15" t="s">
        <v>171</v>
      </c>
      <c r="B19" s="16"/>
      <c r="C19" s="16"/>
      <c r="D19" s="13"/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6"/>
    </row>
    <row r="20" spans="1:16" s="1" customFormat="1" ht="24.95" customHeight="1">
      <c r="A20" s="15" t="s">
        <v>171</v>
      </c>
      <c r="B20" s="5"/>
      <c r="C20" s="343" t="s">
        <v>182</v>
      </c>
      <c r="D20" s="266" t="s">
        <v>172</v>
      </c>
      <c r="E20" s="267" t="s">
        <v>173</v>
      </c>
      <c r="F20" s="267" t="s">
        <v>174</v>
      </c>
      <c r="G20" s="267" t="s">
        <v>175</v>
      </c>
      <c r="H20" s="267" t="s">
        <v>176</v>
      </c>
      <c r="I20" s="267" t="s">
        <v>177</v>
      </c>
      <c r="J20" s="267" t="s">
        <v>178</v>
      </c>
      <c r="K20" s="267" t="s">
        <v>179</v>
      </c>
      <c r="L20" s="267" t="s">
        <v>184</v>
      </c>
      <c r="M20" s="267" t="s">
        <v>185</v>
      </c>
      <c r="N20" s="267" t="s">
        <v>186</v>
      </c>
      <c r="O20" s="267" t="s">
        <v>187</v>
      </c>
      <c r="P20" s="5"/>
    </row>
    <row r="21" spans="1:16" s="1" customFormat="1" ht="20.100000000000001" customHeight="1">
      <c r="A21" s="15" t="s">
        <v>171</v>
      </c>
      <c r="B21" s="5"/>
      <c r="C21" s="343"/>
      <c r="D21" s="268" t="s">
        <v>180</v>
      </c>
      <c r="E21" s="269">
        <v>42005</v>
      </c>
      <c r="F21" s="269">
        <v>42036</v>
      </c>
      <c r="G21" s="269">
        <v>42064</v>
      </c>
      <c r="H21" s="269">
        <v>42095</v>
      </c>
      <c r="I21" s="269">
        <v>42125</v>
      </c>
      <c r="J21" s="269">
        <v>42156</v>
      </c>
      <c r="K21" s="269">
        <v>42186</v>
      </c>
      <c r="L21" s="269">
        <v>42217</v>
      </c>
      <c r="M21" s="269">
        <v>42248</v>
      </c>
      <c r="N21" s="269">
        <v>42278</v>
      </c>
      <c r="O21" s="269">
        <v>42309</v>
      </c>
      <c r="P21" s="5"/>
    </row>
    <row r="22" spans="1:16" s="1" customFormat="1" ht="24.95" customHeight="1">
      <c r="A22" s="15" t="s">
        <v>171</v>
      </c>
      <c r="B22" s="5"/>
      <c r="C22" s="270" t="s">
        <v>197</v>
      </c>
      <c r="D22" s="271"/>
      <c r="E22" s="272">
        <v>0</v>
      </c>
      <c r="F22" s="272">
        <v>0</v>
      </c>
      <c r="G22" s="272">
        <v>0</v>
      </c>
      <c r="H22" s="272">
        <v>0</v>
      </c>
      <c r="I22" s="272">
        <v>0</v>
      </c>
      <c r="J22" s="272">
        <v>0</v>
      </c>
      <c r="K22" s="272">
        <v>0</v>
      </c>
      <c r="L22" s="272">
        <v>0</v>
      </c>
      <c r="M22" s="272">
        <v>0</v>
      </c>
      <c r="N22" s="272">
        <v>0</v>
      </c>
      <c r="O22" s="272">
        <v>0</v>
      </c>
      <c r="P22" s="5"/>
    </row>
    <row r="23" spans="1:16" s="1" customFormat="1" ht="24.95" customHeight="1">
      <c r="A23" s="15" t="s">
        <v>171</v>
      </c>
      <c r="B23" s="5"/>
      <c r="C23" s="273" t="s">
        <v>198</v>
      </c>
      <c r="D23" s="274"/>
      <c r="E23" s="275">
        <f>E22</f>
        <v>0</v>
      </c>
      <c r="F23" s="275">
        <f>E23+F22</f>
        <v>0</v>
      </c>
      <c r="G23" s="275">
        <f t="shared" ref="G23" si="9">F23+G22</f>
        <v>0</v>
      </c>
      <c r="H23" s="275">
        <f t="shared" ref="H23" si="10">G23+H22</f>
        <v>0</v>
      </c>
      <c r="I23" s="275">
        <f t="shared" ref="I23" si="11">H23+I22</f>
        <v>0</v>
      </c>
      <c r="J23" s="275">
        <f t="shared" ref="J23" si="12">I23+J22</f>
        <v>0</v>
      </c>
      <c r="K23" s="275">
        <f t="shared" ref="K23" si="13">J23+K22</f>
        <v>0</v>
      </c>
      <c r="L23" s="275">
        <f t="shared" ref="L23" si="14">K23+L22</f>
        <v>0</v>
      </c>
      <c r="M23" s="275">
        <f t="shared" ref="M23" si="15">L23+M22</f>
        <v>0</v>
      </c>
      <c r="N23" s="275">
        <f t="shared" ref="N23" si="16">M23+N22</f>
        <v>0</v>
      </c>
      <c r="O23" s="275">
        <f t="shared" ref="O23" si="17">N23+O22</f>
        <v>0</v>
      </c>
      <c r="P23" s="5"/>
    </row>
    <row r="24" spans="1:16" s="1" customFormat="1" ht="20.100000000000001" customHeight="1">
      <c r="A24" s="15" t="s">
        <v>171</v>
      </c>
      <c r="B24" s="16"/>
      <c r="C24" s="16"/>
      <c r="D24" s="13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6"/>
    </row>
    <row r="25" spans="1:16" s="1" customFormat="1" ht="20.100000000000001" customHeight="1">
      <c r="A25" s="15" t="s">
        <v>171</v>
      </c>
      <c r="B25" s="5"/>
      <c r="C25" s="5"/>
      <c r="D25" s="10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5"/>
    </row>
    <row r="26" spans="1:16" s="1" customFormat="1" ht="20.100000000000001" customHeight="1">
      <c r="A26" s="15" t="s">
        <v>171</v>
      </c>
      <c r="B26" s="5"/>
      <c r="C26" s="5"/>
      <c r="D26" s="10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5"/>
    </row>
    <row r="27" spans="1:16" s="1" customFormat="1" ht="20.100000000000001" customHeight="1">
      <c r="A27" s="15" t="s">
        <v>171</v>
      </c>
      <c r="B27" s="5"/>
      <c r="C27" s="5"/>
      <c r="D27" s="10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5"/>
    </row>
    <row r="28" spans="1:16" s="1" customFormat="1" ht="20.100000000000001" customHeight="1">
      <c r="A28" s="15" t="s">
        <v>171</v>
      </c>
      <c r="B28" s="5"/>
      <c r="C28" s="5"/>
      <c r="D28" s="10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5"/>
    </row>
    <row r="29" spans="1:16" s="1" customFormat="1" ht="20.100000000000001" customHeight="1">
      <c r="A29" s="15" t="s">
        <v>171</v>
      </c>
      <c r="B29" s="5"/>
      <c r="C29" s="5"/>
      <c r="D29" s="10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5"/>
    </row>
    <row r="30" spans="1:16" s="1" customFormat="1" ht="20.100000000000001" customHeight="1">
      <c r="A30" s="15" t="s">
        <v>171</v>
      </c>
      <c r="B30" s="5"/>
      <c r="C30" s="5"/>
      <c r="D30" s="10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5"/>
    </row>
    <row r="31" spans="1:16" s="1" customFormat="1" ht="20.100000000000001" customHeight="1">
      <c r="A31" s="15" t="s">
        <v>171</v>
      </c>
      <c r="B31" s="5"/>
      <c r="C31" s="5"/>
      <c r="D31" s="10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5"/>
    </row>
    <row r="32" spans="1:16" s="1" customFormat="1" ht="20.100000000000001" customHeight="1">
      <c r="A32" s="15" t="s">
        <v>171</v>
      </c>
      <c r="B32" s="5"/>
      <c r="C32" s="5"/>
      <c r="D32" s="10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5"/>
    </row>
    <row r="33" spans="1:16" s="1" customFormat="1" ht="20.100000000000001" customHeight="1">
      <c r="A33" s="15" t="s">
        <v>171</v>
      </c>
      <c r="B33" s="5"/>
      <c r="C33" s="5"/>
      <c r="D33" s="10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5"/>
    </row>
    <row r="34" spans="1:16" s="1" customFormat="1" ht="20.100000000000001" customHeight="1">
      <c r="A34" s="15" t="s">
        <v>171</v>
      </c>
      <c r="B34" s="5"/>
      <c r="C34" s="5"/>
      <c r="D34" s="10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5"/>
    </row>
    <row r="35" spans="1:16" s="1" customFormat="1" ht="20.100000000000001" customHeight="1">
      <c r="A35" s="15" t="s">
        <v>171</v>
      </c>
      <c r="B35" s="5"/>
      <c r="C35" s="5"/>
      <c r="D35" s="10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5"/>
    </row>
    <row r="36" spans="1:16" s="1" customFormat="1" ht="20.100000000000001" customHeight="1">
      <c r="A36" s="15" t="s">
        <v>171</v>
      </c>
      <c r="B36" s="5"/>
      <c r="C36" s="5"/>
      <c r="D36" s="10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5"/>
    </row>
    <row r="37" spans="1:16" s="1" customFormat="1" ht="20.100000000000001" customHeight="1">
      <c r="A37" s="15" t="s">
        <v>171</v>
      </c>
      <c r="B37" s="5"/>
      <c r="C37" s="5"/>
      <c r="D37" s="10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5"/>
    </row>
    <row r="38" spans="1:16" s="1" customFormat="1" ht="20.100000000000001" customHeight="1">
      <c r="A38" s="15" t="s">
        <v>171</v>
      </c>
      <c r="B38" s="5"/>
      <c r="C38" s="5"/>
      <c r="D38" s="10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5"/>
    </row>
    <row r="39" spans="1:16" s="1" customFormat="1" ht="20.100000000000001" customHeight="1">
      <c r="A39" s="15" t="s">
        <v>171</v>
      </c>
      <c r="B39" s="5"/>
      <c r="C39" s="5"/>
      <c r="D39" s="10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5"/>
    </row>
    <row r="40" spans="1:16" s="1" customFormat="1" ht="20.100000000000001" customHeight="1">
      <c r="A40" s="15" t="s">
        <v>171</v>
      </c>
      <c r="B40" s="5"/>
      <c r="C40" s="5"/>
      <c r="D40" s="10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5"/>
    </row>
    <row r="41" spans="1:16" s="1" customFormat="1" ht="20.100000000000001" customHeight="1">
      <c r="A41" s="15" t="s">
        <v>171</v>
      </c>
      <c r="B41" s="5"/>
      <c r="C41" s="5"/>
      <c r="D41" s="10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5"/>
    </row>
    <row r="42" spans="1:16" s="1" customFormat="1" ht="20.100000000000001" customHeight="1">
      <c r="A42" s="15" t="s">
        <v>171</v>
      </c>
      <c r="B42" s="5"/>
      <c r="C42" s="5"/>
      <c r="D42" s="10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5"/>
    </row>
    <row r="43" spans="1:16" s="1" customFormat="1" ht="20.100000000000001" customHeight="1">
      <c r="A43" s="15" t="s">
        <v>171</v>
      </c>
      <c r="B43" s="5"/>
      <c r="C43" s="5"/>
      <c r="D43" s="10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5"/>
    </row>
    <row r="44" spans="1:16" s="1" customFormat="1" ht="20.100000000000001" customHeight="1">
      <c r="A44" s="15" t="s">
        <v>171</v>
      </c>
      <c r="B44" s="5"/>
      <c r="C44" s="5"/>
      <c r="D44" s="10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5"/>
    </row>
    <row r="45" spans="1:16" s="1" customFormat="1" ht="20.100000000000001" customHeight="1">
      <c r="A45" s="15" t="s">
        <v>171</v>
      </c>
      <c r="B45" s="5"/>
      <c r="C45" s="5"/>
      <c r="D45" s="10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5"/>
    </row>
    <row r="46" spans="1:16" s="1" customFormat="1" ht="20.100000000000001" customHeight="1">
      <c r="A46" s="15" t="s">
        <v>171</v>
      </c>
      <c r="B46" s="5"/>
      <c r="C46" s="5"/>
      <c r="D46" s="10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5"/>
    </row>
    <row r="47" spans="1:16" s="1" customFormat="1" ht="20.100000000000001" customHeight="1">
      <c r="A47" s="15" t="s">
        <v>171</v>
      </c>
      <c r="B47" s="5"/>
      <c r="C47" s="5"/>
      <c r="D47" s="10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5"/>
    </row>
    <row r="48" spans="1:16" s="1" customFormat="1" ht="20.100000000000001" customHeight="1">
      <c r="A48" s="15" t="s">
        <v>171</v>
      </c>
      <c r="B48" s="5"/>
      <c r="C48" s="5"/>
      <c r="D48" s="10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5"/>
    </row>
    <row r="49" spans="1:16" s="1" customFormat="1" ht="20.100000000000001" customHeight="1">
      <c r="A49" s="15" t="s">
        <v>171</v>
      </c>
      <c r="B49" s="5"/>
      <c r="C49" s="5"/>
      <c r="D49" s="10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5"/>
    </row>
    <row r="50" spans="1:16" s="1" customFormat="1" ht="20.100000000000001" customHeight="1">
      <c r="A50" s="15" t="s">
        <v>171</v>
      </c>
      <c r="B50" s="5"/>
      <c r="C50" s="5"/>
      <c r="D50" s="10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5"/>
    </row>
    <row r="51" spans="1:16" s="1" customFormat="1" ht="20.100000000000001" customHeight="1">
      <c r="A51" s="15" t="s">
        <v>171</v>
      </c>
      <c r="B51" s="5"/>
      <c r="C51" s="5"/>
      <c r="D51" s="10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5"/>
    </row>
    <row r="52" spans="1:16" s="1" customFormat="1" ht="20.100000000000001" customHeight="1">
      <c r="A52" s="15" t="s">
        <v>171</v>
      </c>
      <c r="B52" s="5"/>
      <c r="C52" s="5"/>
      <c r="D52" s="10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5"/>
    </row>
    <row r="53" spans="1:16" s="1" customFormat="1" ht="20.100000000000001" customHeight="1">
      <c r="A53" s="15" t="s">
        <v>171</v>
      </c>
      <c r="B53" s="5"/>
      <c r="C53" s="5"/>
      <c r="D53" s="10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5"/>
    </row>
    <row r="54" spans="1:16" s="1" customFormat="1">
      <c r="A54" s="2"/>
      <c r="D54" s="3"/>
      <c r="E54" s="6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6" s="1" customFormat="1">
      <c r="A55" s="2"/>
      <c r="D55" s="3"/>
      <c r="E55" s="6"/>
      <c r="F55" s="8"/>
      <c r="G55" s="8"/>
      <c r="H55" s="8"/>
      <c r="I55" s="8"/>
      <c r="J55" s="8"/>
      <c r="K55" s="8"/>
      <c r="L55" s="8"/>
      <c r="M55" s="8"/>
      <c r="N55" s="344" t="s">
        <v>201</v>
      </c>
      <c r="O55" s="344"/>
      <c r="P55" s="344"/>
    </row>
    <row r="56" spans="1:16" s="1" customFormat="1">
      <c r="A56" s="2"/>
      <c r="D56" s="3"/>
      <c r="E56" s="6"/>
      <c r="F56" s="8"/>
      <c r="G56" s="8"/>
      <c r="H56" s="8"/>
      <c r="I56" s="8"/>
      <c r="J56" s="8"/>
      <c r="K56" s="8"/>
      <c r="L56" s="8"/>
      <c r="M56" s="8"/>
      <c r="N56" s="344"/>
      <c r="O56" s="344"/>
      <c r="P56" s="344"/>
    </row>
    <row r="57" spans="1:16" s="1" customFormat="1">
      <c r="A57" s="2"/>
      <c r="D57" s="3"/>
      <c r="E57" s="6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6" s="1" customFormat="1">
      <c r="A58" s="2"/>
      <c r="D58" s="3"/>
      <c r="E58" s="6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6" s="1" customFormat="1">
      <c r="A59" s="2"/>
      <c r="D59" s="3"/>
      <c r="E59" s="6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s="1" customFormat="1">
      <c r="A60" s="2"/>
      <c r="D60" s="3"/>
      <c r="E60" s="6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s="1" customFormat="1">
      <c r="A61" s="2"/>
      <c r="D61" s="3"/>
      <c r="E61" s="6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s="1" customFormat="1">
      <c r="A62" s="2"/>
      <c r="D62" s="3"/>
      <c r="E62" s="6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6" s="1" customFormat="1">
      <c r="A63" s="2"/>
      <c r="D63" s="3"/>
      <c r="E63" s="6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6" s="1" customFormat="1">
      <c r="A64" s="2"/>
      <c r="D64" s="3"/>
      <c r="E64" s="6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s="1" customFormat="1">
      <c r="A65" s="2"/>
      <c r="D65" s="3"/>
      <c r="E65" s="6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" customFormat="1">
      <c r="A66" s="2"/>
      <c r="D66" s="3"/>
      <c r="E66" s="6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s="1" customFormat="1">
      <c r="A67" s="2"/>
      <c r="D67" s="3"/>
      <c r="E67" s="6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s="1" customFormat="1">
      <c r="A68" s="2"/>
      <c r="D68" s="3"/>
      <c r="E68" s="6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s="1" customFormat="1">
      <c r="A69" s="2"/>
      <c r="D69" s="3"/>
      <c r="E69" s="6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s="1" customFormat="1">
      <c r="A70" s="2"/>
      <c r="D70" s="3"/>
      <c r="E70" s="6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s="1" customFormat="1">
      <c r="A71" s="2"/>
      <c r="D71" s="3"/>
      <c r="E71" s="6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s="1" customFormat="1">
      <c r="A72" s="2"/>
      <c r="D72" s="3"/>
      <c r="E72" s="6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s="1" customFormat="1">
      <c r="A73" s="2"/>
      <c r="D73" s="3"/>
      <c r="E73" s="6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s="1" customFormat="1">
      <c r="A74" s="2"/>
      <c r="D74" s="3"/>
      <c r="E74" s="6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s="1" customFormat="1">
      <c r="A75" s="2"/>
      <c r="D75" s="3"/>
      <c r="E75" s="6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s="1" customFormat="1">
      <c r="A76" s="2"/>
      <c r="D76" s="3"/>
      <c r="E76" s="6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s="1" customFormat="1">
      <c r="A77" s="2"/>
      <c r="D77" s="3"/>
      <c r="E77" s="6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s="1" customFormat="1">
      <c r="A78" s="2"/>
      <c r="D78" s="3"/>
      <c r="E78" s="6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1" customFormat="1">
      <c r="A79" s="2"/>
      <c r="D79" s="3"/>
      <c r="E79" s="6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1" customFormat="1">
      <c r="A80" s="2"/>
      <c r="D80" s="3"/>
      <c r="E80" s="6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1" customFormat="1">
      <c r="A81" s="2"/>
      <c r="D81" s="3"/>
      <c r="E81" s="6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s="1" customFormat="1">
      <c r="A82" s="2"/>
      <c r="D82" s="3"/>
      <c r="E82" s="6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s="1" customFormat="1">
      <c r="A83" s="2"/>
      <c r="D83" s="3"/>
      <c r="E83" s="6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s="1" customFormat="1">
      <c r="A84" s="2"/>
      <c r="D84" s="3"/>
      <c r="E84" s="6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s="1" customFormat="1">
      <c r="A85" s="2"/>
      <c r="D85" s="3"/>
      <c r="E85" s="6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s="1" customFormat="1">
      <c r="A86" s="2"/>
      <c r="D86" s="3"/>
      <c r="E86" s="6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s="1" customFormat="1">
      <c r="A87" s="2"/>
      <c r="D87" s="3"/>
      <c r="E87" s="6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s="1" customFormat="1">
      <c r="A88" s="2"/>
      <c r="D88" s="3"/>
      <c r="E88" s="6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s="1" customFormat="1">
      <c r="A89" s="2"/>
      <c r="D89" s="3"/>
      <c r="E89" s="6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s="1" customFormat="1">
      <c r="A90" s="2"/>
      <c r="D90" s="3"/>
      <c r="E90" s="6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s="1" customFormat="1">
      <c r="A91" s="2"/>
      <c r="D91" s="3"/>
      <c r="E91" s="6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s="1" customFormat="1">
      <c r="A92" s="2"/>
      <c r="D92" s="3"/>
      <c r="E92" s="6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s="1" customFormat="1">
      <c r="A93" s="2"/>
      <c r="D93" s="3"/>
      <c r="E93" s="6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s="1" customFormat="1">
      <c r="A94" s="2"/>
      <c r="D94" s="3"/>
      <c r="E94" s="6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s="1" customFormat="1">
      <c r="A95" s="2"/>
      <c r="D95" s="3"/>
      <c r="E95" s="6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s="1" customFormat="1">
      <c r="A96" s="2"/>
      <c r="D96" s="3"/>
      <c r="E96" s="6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s="1" customFormat="1">
      <c r="A97" s="2"/>
      <c r="D97" s="3"/>
      <c r="E97" s="6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s="1" customFormat="1">
      <c r="A98" s="2"/>
      <c r="D98" s="3"/>
      <c r="E98" s="6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1" customFormat="1">
      <c r="A99" s="2"/>
      <c r="D99" s="3"/>
      <c r="E99" s="6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s="1" customFormat="1">
      <c r="A100" s="2"/>
      <c r="D100" s="3"/>
      <c r="E100" s="6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s="1" customFormat="1">
      <c r="A101" s="2"/>
      <c r="D101" s="3"/>
      <c r="E101" s="6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s="1" customFormat="1">
      <c r="A102" s="2"/>
      <c r="D102" s="3"/>
      <c r="E102" s="6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s="1" customFormat="1">
      <c r="A103" s="2"/>
      <c r="D103" s="3"/>
      <c r="E103" s="6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s="1" customFormat="1">
      <c r="A104" s="2"/>
      <c r="D104" s="3"/>
      <c r="E104" s="6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s="1" customFormat="1">
      <c r="A105" s="2"/>
      <c r="D105" s="3"/>
      <c r="E105" s="6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1" customFormat="1">
      <c r="A106" s="2"/>
      <c r="D106" s="3"/>
      <c r="E106" s="6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s="1" customFormat="1">
      <c r="A107" s="2"/>
      <c r="D107" s="3"/>
      <c r="E107" s="6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s="1" customFormat="1">
      <c r="A108" s="2"/>
      <c r="D108" s="3"/>
      <c r="E108" s="6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s="1" customFormat="1">
      <c r="A109" s="2"/>
      <c r="D109" s="3"/>
      <c r="E109" s="6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s="1" customFormat="1">
      <c r="A110" s="2"/>
      <c r="D110" s="3"/>
      <c r="E110" s="6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s="1" customFormat="1">
      <c r="A111" s="2"/>
      <c r="D111" s="3"/>
      <c r="E111" s="6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1" customFormat="1">
      <c r="A112" s="2"/>
      <c r="D112" s="3"/>
      <c r="E112" s="6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s="1" customFormat="1">
      <c r="A113" s="2"/>
      <c r="D113" s="3"/>
      <c r="E113" s="6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1" customFormat="1">
      <c r="A114" s="2"/>
      <c r="D114" s="3"/>
      <c r="E114" s="6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s="1" customFormat="1">
      <c r="A115" s="2"/>
      <c r="D115" s="3"/>
      <c r="E115" s="6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1" customFormat="1">
      <c r="A116" s="2"/>
      <c r="D116" s="3"/>
      <c r="E116" s="6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1" customFormat="1">
      <c r="A117" s="2"/>
      <c r="D117" s="3"/>
      <c r="E117" s="6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s="1" customFormat="1">
      <c r="A118" s="2"/>
      <c r="D118" s="3"/>
      <c r="E118" s="6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1" customFormat="1">
      <c r="A119" s="2"/>
      <c r="D119" s="3"/>
      <c r="E119" s="6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s="1" customFormat="1">
      <c r="A120" s="2"/>
      <c r="D120" s="3"/>
      <c r="E120" s="6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s="1" customFormat="1">
      <c r="A121" s="2"/>
      <c r="D121" s="3"/>
      <c r="E121" s="6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s="1" customFormat="1">
      <c r="A122" s="2"/>
      <c r="D122" s="3"/>
      <c r="E122" s="6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s="1" customFormat="1">
      <c r="A123" s="2"/>
      <c r="D123" s="3"/>
      <c r="E123" s="6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s="1" customFormat="1">
      <c r="A124" s="2"/>
      <c r="D124" s="3"/>
      <c r="E124" s="6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s="1" customFormat="1">
      <c r="A125" s="2"/>
      <c r="D125" s="3"/>
      <c r="E125" s="6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1" customFormat="1">
      <c r="A126" s="2"/>
      <c r="D126" s="3"/>
      <c r="E126" s="6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s="1" customFormat="1">
      <c r="A127" s="2"/>
      <c r="D127" s="3"/>
      <c r="E127" s="6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1" customFormat="1">
      <c r="A128" s="2"/>
      <c r="D128" s="3"/>
      <c r="E128" s="6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s="1" customFormat="1">
      <c r="A129" s="2"/>
      <c r="D129" s="3"/>
      <c r="E129" s="6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s="1" customFormat="1">
      <c r="A130" s="2"/>
      <c r="D130" s="3"/>
      <c r="E130" s="6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s="1" customFormat="1">
      <c r="A131" s="2"/>
      <c r="D131" s="3"/>
      <c r="E131" s="6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s="1" customFormat="1">
      <c r="A132" s="2"/>
      <c r="D132" s="3"/>
      <c r="E132" s="6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s="1" customFormat="1">
      <c r="A133" s="2"/>
      <c r="D133" s="3"/>
      <c r="E133" s="6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s="1" customFormat="1">
      <c r="A134" s="2"/>
      <c r="D134" s="3"/>
      <c r="E134" s="6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s="1" customFormat="1">
      <c r="A135" s="2"/>
      <c r="D135" s="3"/>
      <c r="E135" s="6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s="1" customFormat="1">
      <c r="A136" s="2"/>
      <c r="D136" s="3"/>
      <c r="E136" s="6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s="1" customFormat="1">
      <c r="A137" s="2"/>
      <c r="D137" s="3"/>
      <c r="E137" s="6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s="1" customFormat="1">
      <c r="A138" s="2"/>
      <c r="D138" s="3"/>
      <c r="E138" s="6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s="1" customFormat="1">
      <c r="A139" s="2"/>
      <c r="D139" s="3"/>
      <c r="E139" s="6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s="1" customFormat="1">
      <c r="A140" s="2"/>
      <c r="D140" s="3"/>
      <c r="E140" s="6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s="1" customFormat="1">
      <c r="A141" s="2"/>
      <c r="D141" s="3"/>
      <c r="E141" s="6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s="1" customFormat="1">
      <c r="A142" s="2"/>
      <c r="D142" s="3"/>
      <c r="E142" s="6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s="1" customFormat="1">
      <c r="A143" s="2"/>
      <c r="D143" s="3"/>
      <c r="E143" s="6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s="1" customFormat="1">
      <c r="A144" s="2"/>
      <c r="D144" s="3"/>
      <c r="E144" s="6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s="1" customFormat="1">
      <c r="A145" s="2"/>
      <c r="D145" s="3"/>
      <c r="E145" s="6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15" s="1" customFormat="1">
      <c r="A146" s="2"/>
      <c r="D146" s="3"/>
      <c r="E146" s="6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s="1" customFormat="1">
      <c r="A147" s="2"/>
      <c r="D147" s="3"/>
      <c r="E147" s="6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s="1" customFormat="1">
      <c r="A148" s="2"/>
      <c r="D148" s="3"/>
      <c r="E148" s="6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s="1" customFormat="1">
      <c r="A149" s="2"/>
      <c r="D149" s="3"/>
      <c r="E149" s="6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s="1" customFormat="1">
      <c r="A150" s="2"/>
      <c r="D150" s="3"/>
      <c r="E150" s="6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s="1" customFormat="1">
      <c r="A151" s="2"/>
      <c r="D151" s="3"/>
      <c r="E151" s="6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s="1" customFormat="1">
      <c r="A152" s="2"/>
      <c r="D152" s="3"/>
      <c r="E152" s="6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s="1" customFormat="1">
      <c r="A153" s="2"/>
      <c r="D153" s="3"/>
      <c r="E153" s="6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s="1" customFormat="1">
      <c r="A154" s="2"/>
      <c r="D154" s="3"/>
      <c r="E154" s="6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s="1" customFormat="1">
      <c r="A155" s="2"/>
      <c r="D155" s="3"/>
      <c r="E155" s="6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s="1" customFormat="1">
      <c r="A156" s="2"/>
      <c r="D156" s="3"/>
      <c r="E156" s="6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s="1" customFormat="1">
      <c r="A157" s="2"/>
      <c r="D157" s="3"/>
      <c r="E157" s="6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1:15" s="1" customFormat="1">
      <c r="A158" s="2"/>
      <c r="D158" s="3"/>
      <c r="E158" s="6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s="1" customFormat="1">
      <c r="A159" s="2"/>
      <c r="D159" s="3"/>
      <c r="E159" s="6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s="1" customFormat="1">
      <c r="A160" s="2"/>
      <c r="D160" s="3"/>
      <c r="E160" s="6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s="1" customFormat="1">
      <c r="A161" s="2"/>
      <c r="D161" s="3"/>
      <c r="E161" s="6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s="1" customFormat="1">
      <c r="A162" s="2"/>
      <c r="D162" s="3"/>
      <c r="E162" s="6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1:15" s="1" customFormat="1">
      <c r="A163" s="2"/>
      <c r="D163" s="3"/>
      <c r="E163" s="6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1:15" s="1" customFormat="1">
      <c r="A164" s="2"/>
      <c r="D164" s="3"/>
      <c r="E164" s="6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1:15" s="1" customFormat="1">
      <c r="A165" s="2"/>
      <c r="D165" s="3"/>
      <c r="E165" s="6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s="1" customFormat="1">
      <c r="A166" s="2"/>
      <c r="D166" s="3"/>
      <c r="E166" s="6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s="1" customFormat="1">
      <c r="A167" s="2"/>
      <c r="D167" s="3"/>
      <c r="E167" s="6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s="1" customFormat="1">
      <c r="A168" s="2"/>
      <c r="D168" s="3"/>
      <c r="E168" s="6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s="1" customFormat="1">
      <c r="A169" s="2"/>
      <c r="D169" s="3"/>
      <c r="E169" s="6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s="1" customFormat="1">
      <c r="A170" s="2"/>
      <c r="D170" s="3"/>
      <c r="E170" s="6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1:15" s="1" customFormat="1">
      <c r="A171" s="2"/>
      <c r="D171" s="3"/>
      <c r="E171" s="6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s="1" customFormat="1">
      <c r="A172" s="2"/>
      <c r="D172" s="3"/>
      <c r="E172" s="6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1:15" s="1" customFormat="1">
      <c r="A173" s="2"/>
      <c r="D173" s="3"/>
      <c r="E173" s="6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s="1" customFormat="1">
      <c r="A174" s="2"/>
      <c r="D174" s="3"/>
      <c r="E174" s="6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1:15" s="1" customFormat="1">
      <c r="A175" s="2"/>
      <c r="D175" s="3"/>
      <c r="E175" s="6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s="1" customFormat="1">
      <c r="A176" s="2"/>
      <c r="D176" s="3"/>
      <c r="E176" s="6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s="1" customFormat="1">
      <c r="A177" s="2"/>
      <c r="D177" s="3"/>
      <c r="E177" s="6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s="1" customFormat="1">
      <c r="A178" s="2"/>
      <c r="D178" s="3"/>
      <c r="E178" s="6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1:15" s="1" customFormat="1">
      <c r="A179" s="2"/>
      <c r="D179" s="3"/>
      <c r="E179" s="6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s="1" customFormat="1">
      <c r="A180" s="2"/>
      <c r="D180" s="3"/>
      <c r="E180" s="6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1:15" s="1" customFormat="1">
      <c r="A181" s="2"/>
      <c r="D181" s="3"/>
      <c r="E181" s="6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1:15" s="1" customFormat="1">
      <c r="A182" s="2"/>
      <c r="D182" s="3"/>
      <c r="E182" s="6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1:15" s="1" customFormat="1">
      <c r="A183" s="2"/>
      <c r="D183" s="3"/>
      <c r="E183" s="6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s="1" customFormat="1">
      <c r="A184" s="2"/>
      <c r="D184" s="3"/>
      <c r="E184" s="6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s="1" customFormat="1">
      <c r="A185" s="2"/>
      <c r="D185" s="3"/>
      <c r="E185" s="6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s="1" customFormat="1">
      <c r="A186" s="2"/>
      <c r="D186" s="3"/>
      <c r="E186" s="6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s="1" customFormat="1">
      <c r="A187" s="2"/>
      <c r="D187" s="3"/>
      <c r="E187" s="6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1:15" s="1" customFormat="1">
      <c r="A188" s="2"/>
      <c r="D188" s="3"/>
      <c r="E188" s="6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s="1" customFormat="1">
      <c r="A189" s="2"/>
      <c r="D189" s="3"/>
      <c r="E189" s="6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1:15" s="1" customFormat="1">
      <c r="A190" s="2"/>
      <c r="D190" s="3"/>
      <c r="E190" s="6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s="1" customFormat="1">
      <c r="A191" s="2"/>
      <c r="D191" s="3"/>
      <c r="E191" s="6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s="1" customFormat="1">
      <c r="A192" s="2"/>
      <c r="D192" s="3"/>
      <c r="E192" s="6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s="1" customFormat="1">
      <c r="A193" s="2"/>
      <c r="D193" s="3"/>
      <c r="E193" s="6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1:15" s="1" customFormat="1">
      <c r="A194" s="2"/>
      <c r="D194" s="3"/>
      <c r="E194" s="6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s="1" customFormat="1">
      <c r="A195" s="2"/>
      <c r="D195" s="3"/>
      <c r="E195" s="6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s="1" customFormat="1">
      <c r="A196" s="2"/>
      <c r="D196" s="3"/>
      <c r="E196" s="6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s="1" customFormat="1">
      <c r="A197" s="2"/>
      <c r="D197" s="3"/>
      <c r="E197" s="6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s="1" customFormat="1">
      <c r="A198" s="2"/>
      <c r="D198" s="3"/>
      <c r="E198" s="6"/>
      <c r="F198" s="8"/>
      <c r="G198" s="8"/>
      <c r="H198" s="8"/>
      <c r="I198" s="8"/>
      <c r="J198" s="8"/>
      <c r="K198" s="8"/>
      <c r="L198" s="8"/>
      <c r="M198" s="8"/>
      <c r="N198" s="8"/>
      <c r="O198" s="8"/>
    </row>
  </sheetData>
  <autoFilter ref="A3:A16"/>
  <mergeCells count="5">
    <mergeCell ref="C10:C11"/>
    <mergeCell ref="C15:C16"/>
    <mergeCell ref="C20:C21"/>
    <mergeCell ref="N55:P55"/>
    <mergeCell ref="N56:P56"/>
  </mergeCells>
  <pageMargins left="0.7" right="0.7" top="0.75" bottom="0.75" header="0.3" footer="0.3"/>
  <pageSetup paperSize="9" scale="2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Activity Schedule</vt:lpstr>
      <vt:lpstr>Cash Flow</vt:lpstr>
      <vt:lpstr>'Activity Schedule'!Print_Area</vt:lpstr>
      <vt:lpstr>'Cash Flow'!Print_Area</vt:lpstr>
    </vt:vector>
  </TitlesOfParts>
  <Company>Kier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Bruce, Andrew</dc:creator>
  <cp:lastModifiedBy>Jones, Cliff</cp:lastModifiedBy>
  <cp:lastPrinted>2015-02-23T11:35:41Z</cp:lastPrinted>
  <dcterms:created xsi:type="dcterms:W3CDTF">2014-02-18T08:21:43Z</dcterms:created>
  <dcterms:modified xsi:type="dcterms:W3CDTF">2016-07-08T14:48:51Z</dcterms:modified>
</cp:coreProperties>
</file>